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a_delovni_zvezek" defaultThemeVersion="164011"/>
  <mc:AlternateContent xmlns:mc="http://schemas.openxmlformats.org/markup-compatibility/2006">
    <mc:Choice Requires="x15">
      <x15ac:absPath xmlns:x15ac="http://schemas.microsoft.com/office/spreadsheetml/2010/11/ac" url="C:\Users\aleks\Desktop\popisi\"/>
    </mc:Choice>
  </mc:AlternateContent>
  <bookViews>
    <workbookView xWindow="0" yWindow="0" windowWidth="28800" windowHeight="12330" tabRatio="500"/>
  </bookViews>
  <sheets>
    <sheet name="STROJNE INSTALACIJE" sheetId="1" r:id="rId1"/>
  </sheets>
  <definedNames>
    <definedName name="_xlnm.Print_Area" localSheetId="0">'STROJNE INSTALACIJE'!$A$1:$F$1221</definedName>
    <definedName name="su_montdela">#REF!</definedName>
    <definedName name="SU_NABAVAMAT">#REF!</definedName>
    <definedName name="SU_ZEMDELA">#REF!</definedName>
  </definedNames>
  <calcPr calcId="162913"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E1178" i="1" l="1"/>
  <c r="F1178" i="1"/>
  <c r="F1220" i="1" l="1"/>
  <c r="F1218" i="1"/>
  <c r="F1212" i="1"/>
  <c r="F1209" i="1"/>
  <c r="F1205" i="1"/>
  <c r="F1202" i="1"/>
  <c r="F1201" i="1"/>
  <c r="F1198" i="1"/>
  <c r="F1197" i="1"/>
  <c r="F1194" i="1"/>
  <c r="F1191" i="1"/>
  <c r="F1188" i="1"/>
  <c r="F1185" i="1"/>
  <c r="F1184" i="1"/>
  <c r="E1179" i="1"/>
  <c r="F1176" i="1"/>
  <c r="F1173" i="1"/>
  <c r="F1170" i="1"/>
  <c r="D1170" i="1"/>
  <c r="F1167" i="1"/>
  <c r="D1167" i="1"/>
  <c r="F1164" i="1"/>
  <c r="F1160" i="1"/>
  <c r="F1159" i="1"/>
  <c r="F1157" i="1"/>
  <c r="F1154" i="1"/>
  <c r="D1154" i="1"/>
  <c r="F1151" i="1"/>
  <c r="F1148" i="1"/>
  <c r="D1148" i="1"/>
  <c r="F1145" i="1"/>
  <c r="D1145" i="1"/>
  <c r="F1144" i="1"/>
  <c r="D1144" i="1"/>
  <c r="F1141" i="1"/>
  <c r="F1138" i="1"/>
  <c r="D1138" i="1"/>
  <c r="F1124" i="1"/>
  <c r="F1123" i="1"/>
  <c r="F1122" i="1"/>
  <c r="F1121" i="1"/>
  <c r="F1120" i="1"/>
  <c r="F1117" i="1"/>
  <c r="F1113" i="1"/>
  <c r="F1109" i="1"/>
  <c r="F1106" i="1"/>
  <c r="F1103" i="1"/>
  <c r="F1100" i="1"/>
  <c r="F1099" i="1"/>
  <c r="F1096" i="1"/>
  <c r="F1093" i="1"/>
  <c r="F1090" i="1"/>
  <c r="F1089" i="1"/>
  <c r="F1088" i="1"/>
  <c r="F1087" i="1"/>
  <c r="F1086" i="1"/>
  <c r="F1085" i="1"/>
  <c r="F1083" i="1"/>
  <c r="F1082" i="1"/>
  <c r="F1080" i="1"/>
  <c r="F1079" i="1"/>
  <c r="F1078" i="1"/>
  <c r="F1073" i="1"/>
  <c r="F1062" i="1"/>
  <c r="F1059" i="1"/>
  <c r="F1056" i="1"/>
  <c r="F1055" i="1"/>
  <c r="F1054" i="1"/>
  <c r="F1050" i="1"/>
  <c r="F1047" i="1"/>
  <c r="F1046" i="1"/>
  <c r="F1045" i="1"/>
  <c r="F1044" i="1"/>
  <c r="F1042" i="1"/>
  <c r="F1038" i="1"/>
  <c r="F1034" i="1"/>
  <c r="F1033" i="1"/>
  <c r="F1032" i="1"/>
  <c r="F1028" i="1"/>
  <c r="F1021" i="1"/>
  <c r="F1014" i="1"/>
  <c r="F1010" i="1"/>
  <c r="F1007" i="1"/>
  <c r="F1004" i="1"/>
  <c r="F1003" i="1"/>
  <c r="F1001" i="1"/>
  <c r="F1000" i="1"/>
  <c r="F998" i="1"/>
  <c r="F997" i="1"/>
  <c r="F995" i="1"/>
  <c r="F994" i="1"/>
  <c r="F992" i="1"/>
  <c r="F991" i="1"/>
  <c r="F989" i="1"/>
  <c r="F986" i="1"/>
  <c r="F983" i="1"/>
  <c r="F980" i="1"/>
  <c r="F979" i="1"/>
  <c r="F978" i="1"/>
  <c r="F977" i="1"/>
  <c r="F976" i="1"/>
  <c r="F972" i="1"/>
  <c r="F971" i="1"/>
  <c r="F970" i="1"/>
  <c r="F969" i="1"/>
  <c r="F966" i="1"/>
  <c r="F965" i="1"/>
  <c r="F962" i="1"/>
  <c r="F961" i="1"/>
  <c r="F959" i="1"/>
  <c r="F958" i="1"/>
  <c r="F957" i="1"/>
  <c r="F956" i="1"/>
  <c r="F955" i="1"/>
  <c r="F954" i="1"/>
  <c r="F953" i="1"/>
  <c r="F952" i="1"/>
  <c r="F951" i="1"/>
  <c r="F950" i="1"/>
  <c r="F949" i="1"/>
  <c r="F948" i="1"/>
  <c r="F947" i="1"/>
  <c r="F946" i="1"/>
  <c r="F945" i="1"/>
  <c r="F943" i="1"/>
  <c r="F942" i="1"/>
  <c r="F941" i="1"/>
  <c r="F939" i="1"/>
  <c r="F938" i="1"/>
  <c r="F934" i="1"/>
  <c r="F933" i="1"/>
  <c r="F932" i="1"/>
  <c r="F931" i="1"/>
  <c r="F930" i="1"/>
  <c r="F929" i="1"/>
  <c r="F927" i="1"/>
  <c r="F926" i="1"/>
  <c r="F925" i="1"/>
  <c r="F921" i="1"/>
  <c r="F920" i="1"/>
  <c r="F919" i="1"/>
  <c r="F915" i="1"/>
  <c r="F914" i="1"/>
  <c r="F912" i="1"/>
  <c r="F911" i="1"/>
  <c r="F910" i="1"/>
  <c r="F906" i="1"/>
  <c r="F905" i="1"/>
  <c r="F903" i="1"/>
  <c r="F902" i="1"/>
  <c r="F900" i="1"/>
  <c r="F899" i="1"/>
  <c r="F897" i="1"/>
  <c r="F896" i="1"/>
  <c r="F894" i="1"/>
  <c r="F891" i="1"/>
  <c r="F890" i="1"/>
  <c r="F888" i="1"/>
  <c r="F887" i="1"/>
  <c r="F885" i="1"/>
  <c r="F883" i="1"/>
  <c r="F882" i="1"/>
  <c r="F881" i="1"/>
  <c r="F879" i="1"/>
  <c r="F877" i="1"/>
  <c r="F876" i="1"/>
  <c r="F874" i="1"/>
  <c r="F873" i="1"/>
  <c r="F871" i="1"/>
  <c r="F870" i="1"/>
  <c r="F868" i="1"/>
  <c r="F867" i="1"/>
  <c r="F865" i="1"/>
  <c r="F864" i="1"/>
  <c r="F862" i="1"/>
  <c r="F860" i="1"/>
  <c r="F859" i="1"/>
  <c r="F855" i="1"/>
  <c r="F851" i="1"/>
  <c r="F849" i="1"/>
  <c r="F846" i="1"/>
  <c r="F842" i="1"/>
  <c r="F838" i="1"/>
  <c r="F837" i="1"/>
  <c r="F836" i="1"/>
  <c r="F834" i="1"/>
  <c r="F831" i="1"/>
  <c r="F822" i="1"/>
  <c r="F820" i="1"/>
  <c r="F817" i="1"/>
  <c r="F814" i="1"/>
  <c r="F813" i="1"/>
  <c r="F812" i="1"/>
  <c r="F811" i="1"/>
  <c r="F808" i="1"/>
  <c r="F803" i="1"/>
  <c r="F802" i="1"/>
  <c r="F797" i="1"/>
  <c r="F792" i="1"/>
  <c r="F787" i="1"/>
  <c r="F786" i="1"/>
  <c r="F785" i="1"/>
  <c r="F784" i="1"/>
  <c r="F783" i="1"/>
  <c r="F782" i="1"/>
  <c r="F781" i="1"/>
  <c r="F776" i="1"/>
  <c r="F775" i="1"/>
  <c r="F774" i="1"/>
  <c r="F773" i="1"/>
  <c r="F772" i="1"/>
  <c r="F767" i="1"/>
  <c r="F766" i="1"/>
  <c r="F761" i="1"/>
  <c r="F760" i="1"/>
  <c r="F759" i="1"/>
  <c r="F758" i="1"/>
  <c r="F757" i="1"/>
  <c r="F756" i="1"/>
  <c r="F755" i="1"/>
  <c r="F750" i="1"/>
  <c r="F749" i="1"/>
  <c r="F744" i="1"/>
  <c r="F743" i="1"/>
  <c r="F742" i="1"/>
  <c r="F741" i="1"/>
  <c r="F740" i="1"/>
  <c r="F735" i="1"/>
  <c r="F732" i="1"/>
  <c r="F731" i="1"/>
  <c r="F730" i="1"/>
  <c r="F729" i="1"/>
  <c r="F728" i="1"/>
  <c r="F727" i="1"/>
  <c r="F726" i="1"/>
  <c r="F725" i="1"/>
  <c r="F724" i="1"/>
  <c r="F723" i="1"/>
  <c r="F719" i="1"/>
  <c r="F718" i="1"/>
  <c r="F717" i="1"/>
  <c r="F716" i="1"/>
  <c r="F715" i="1"/>
  <c r="F714" i="1"/>
  <c r="F713" i="1"/>
  <c r="F712" i="1"/>
  <c r="F711" i="1"/>
  <c r="F710" i="1"/>
  <c r="F705" i="1"/>
  <c r="F700" i="1"/>
  <c r="F696" i="1"/>
  <c r="F692" i="1"/>
  <c r="F690" i="1"/>
  <c r="F686" i="1"/>
  <c r="F825" i="1" s="1"/>
  <c r="F8" i="1" s="1"/>
  <c r="F680" i="1"/>
  <c r="F674" i="1"/>
  <c r="F670" i="1"/>
  <c r="F666" i="1"/>
  <c r="F646" i="1"/>
  <c r="F631" i="1"/>
  <c r="F580" i="1"/>
  <c r="F578" i="1"/>
  <c r="F576" i="1"/>
  <c r="F574" i="1"/>
  <c r="F572" i="1"/>
  <c r="F570" i="1"/>
  <c r="F567" i="1"/>
  <c r="F562" i="1"/>
  <c r="F556" i="1"/>
  <c r="F551" i="1"/>
  <c r="F546" i="1"/>
  <c r="F541" i="1"/>
  <c r="F536" i="1"/>
  <c r="F531" i="1"/>
  <c r="F525" i="1"/>
  <c r="F523" i="1"/>
  <c r="F521" i="1"/>
  <c r="F519" i="1"/>
  <c r="F517" i="1"/>
  <c r="F515" i="1"/>
  <c r="F513" i="1"/>
  <c r="F511" i="1"/>
  <c r="F509" i="1"/>
  <c r="F507" i="1"/>
  <c r="F528" i="1" s="1"/>
  <c r="F6" i="1" s="1"/>
  <c r="F505" i="1"/>
  <c r="F500" i="1"/>
  <c r="F496" i="1"/>
  <c r="F493" i="1"/>
  <c r="F489" i="1"/>
  <c r="F488" i="1"/>
  <c r="F483" i="1"/>
  <c r="F480" i="1"/>
  <c r="F479" i="1"/>
  <c r="F474" i="1"/>
  <c r="F471" i="1"/>
  <c r="F468" i="1"/>
  <c r="F464" i="1"/>
  <c r="F460" i="1"/>
  <c r="F457" i="1"/>
  <c r="F452" i="1"/>
  <c r="F450" i="1"/>
  <c r="F448" i="1"/>
  <c r="F446" i="1"/>
  <c r="F444" i="1"/>
  <c r="F442" i="1"/>
  <c r="F440" i="1"/>
  <c r="F438" i="1"/>
  <c r="F436" i="1"/>
  <c r="F434" i="1"/>
  <c r="F432" i="1"/>
  <c r="F430" i="1"/>
  <c r="F428" i="1"/>
  <c r="F426" i="1"/>
  <c r="F424" i="1"/>
  <c r="F422" i="1"/>
  <c r="F416" i="1"/>
  <c r="F415" i="1"/>
  <c r="F409" i="1"/>
  <c r="F408" i="1"/>
  <c r="F407" i="1"/>
  <c r="D407" i="1"/>
  <c r="F406" i="1"/>
  <c r="D406" i="1"/>
  <c r="F405" i="1"/>
  <c r="D405" i="1"/>
  <c r="F399" i="1"/>
  <c r="F398" i="1"/>
  <c r="F397" i="1"/>
  <c r="F396" i="1"/>
  <c r="F395" i="1"/>
  <c r="F390" i="1"/>
  <c r="F383" i="1"/>
  <c r="F376" i="1"/>
  <c r="F369" i="1"/>
  <c r="F358" i="1"/>
  <c r="F351" i="1"/>
  <c r="F344" i="1"/>
  <c r="F341" i="1"/>
  <c r="F338" i="1"/>
  <c r="F337" i="1"/>
  <c r="F336" i="1"/>
  <c r="F335" i="1"/>
  <c r="F330" i="1"/>
  <c r="F329" i="1"/>
  <c r="F324" i="1"/>
  <c r="F321" i="1"/>
  <c r="F317" i="1"/>
  <c r="F314" i="1"/>
  <c r="F311" i="1"/>
  <c r="F308" i="1"/>
  <c r="F305" i="1"/>
  <c r="F300" i="1"/>
  <c r="F299" i="1"/>
  <c r="F298" i="1"/>
  <c r="F295" i="1"/>
  <c r="F294" i="1"/>
  <c r="F293" i="1"/>
  <c r="F292" i="1"/>
  <c r="F291" i="1"/>
  <c r="F285" i="1"/>
  <c r="F281" i="1"/>
  <c r="F277" i="1"/>
  <c r="F273" i="1"/>
  <c r="F270" i="1"/>
  <c r="F269" i="1"/>
  <c r="F268" i="1"/>
  <c r="F262" i="1"/>
  <c r="F258" i="1"/>
  <c r="F254" i="1"/>
  <c r="F250" i="1"/>
  <c r="F247" i="1"/>
  <c r="F246" i="1"/>
  <c r="F241" i="1"/>
  <c r="F236" i="1"/>
  <c r="F233" i="1"/>
  <c r="F230" i="1"/>
  <c r="F226" i="1"/>
  <c r="F225" i="1"/>
  <c r="F222" i="1"/>
  <c r="F221" i="1"/>
  <c r="F219" i="1"/>
  <c r="F218" i="1"/>
  <c r="F217" i="1"/>
  <c r="F215" i="1"/>
  <c r="F211" i="1"/>
  <c r="F206" i="1"/>
  <c r="F204" i="1"/>
  <c r="F202" i="1"/>
  <c r="F200" i="1"/>
  <c r="F198" i="1"/>
  <c r="F196" i="1"/>
  <c r="F194" i="1"/>
  <c r="F192" i="1"/>
  <c r="F188" i="1"/>
  <c r="F184" i="1"/>
  <c r="F180" i="1"/>
  <c r="F176" i="1"/>
  <c r="F172" i="1"/>
  <c r="F167" i="1"/>
  <c r="F162" i="1"/>
  <c r="F158" i="1"/>
  <c r="F154" i="1"/>
  <c r="F149" i="1"/>
  <c r="F145" i="1"/>
  <c r="F141" i="1"/>
  <c r="F137" i="1"/>
  <c r="F132" i="1"/>
  <c r="F128" i="1"/>
  <c r="F126" i="1"/>
  <c r="F108" i="1"/>
  <c r="D108" i="1"/>
  <c r="F105" i="1"/>
  <c r="F104" i="1"/>
  <c r="F103" i="1"/>
  <c r="F102" i="1"/>
  <c r="F96" i="1"/>
  <c r="F92" i="1"/>
  <c r="F89" i="1"/>
  <c r="F83" i="1"/>
  <c r="F76" i="1"/>
  <c r="F75" i="1"/>
  <c r="F70" i="1"/>
  <c r="F65" i="1"/>
  <c r="F64" i="1"/>
  <c r="F59" i="1"/>
  <c r="F58" i="1"/>
  <c r="F57" i="1"/>
  <c r="F52" i="1"/>
  <c r="F51" i="1"/>
  <c r="F48" i="1"/>
  <c r="F47" i="1"/>
  <c r="F44" i="1"/>
  <c r="F43" i="1"/>
  <c r="F42" i="1"/>
  <c r="F41" i="1"/>
  <c r="F38" i="1"/>
  <c r="F37" i="1"/>
  <c r="F36" i="1"/>
  <c r="F35" i="1"/>
  <c r="F34" i="1"/>
  <c r="F33" i="1"/>
  <c r="F27" i="1"/>
  <c r="F26" i="1"/>
  <c r="F25" i="1"/>
  <c r="F24" i="1"/>
  <c r="F23" i="1"/>
  <c r="F22" i="1"/>
  <c r="F208" i="1" s="1"/>
  <c r="F4" i="1" s="1"/>
  <c r="F11" i="1"/>
  <c r="F1126" i="1" l="1"/>
  <c r="E1133" i="1" s="1"/>
  <c r="F1133" i="1" s="1"/>
  <c r="F1064" i="1"/>
  <c r="F9" i="1" s="1"/>
  <c r="F582" i="1"/>
  <c r="F454" i="1"/>
  <c r="F5" i="1" s="1"/>
  <c r="F1179" i="1" l="1"/>
  <c r="F10" i="1" s="1"/>
  <c r="F13" i="1" s="1"/>
  <c r="E1135" i="1"/>
  <c r="F1135" i="1" s="1"/>
</calcChain>
</file>

<file path=xl/sharedStrings.xml><?xml version="1.0" encoding="utf-8"?>
<sst xmlns="http://schemas.openxmlformats.org/spreadsheetml/2006/main" count="1614" uniqueCount="776">
  <si>
    <t>STROJNE INSTALACIJE</t>
  </si>
  <si>
    <t>REKAPITULACIJA:</t>
  </si>
  <si>
    <t>S.1.</t>
  </si>
  <si>
    <t>OGREVANJE</t>
  </si>
  <si>
    <t>S.2.</t>
  </si>
  <si>
    <t>TOPLOTNA POSTAJA</t>
  </si>
  <si>
    <t>S.3.</t>
  </si>
  <si>
    <t>PLINSKA NAPELJAVA</t>
  </si>
  <si>
    <t>S.4.</t>
  </si>
  <si>
    <t>S.5.</t>
  </si>
  <si>
    <t xml:space="preserve">PREZRAČEVANJE </t>
  </si>
  <si>
    <t>S.6.</t>
  </si>
  <si>
    <t>VODOVOD IN KANALIZACIJA</t>
  </si>
  <si>
    <t>S.7.</t>
  </si>
  <si>
    <t>VODOVODNI PRIKLJUČEK</t>
  </si>
  <si>
    <t>S.8.</t>
  </si>
  <si>
    <t>KOMPRIMIRAN ZRAK</t>
  </si>
  <si>
    <t>Skupaj strojne instalacije</t>
  </si>
  <si>
    <t>z.št.</t>
  </si>
  <si>
    <t>opis postavke / dela</t>
  </si>
  <si>
    <t>e</t>
  </si>
  <si>
    <t>k</t>
  </si>
  <si>
    <t>€</t>
  </si>
  <si>
    <t>skupaj €</t>
  </si>
  <si>
    <t>OGREVANJE IN HLAJENJE</t>
  </si>
  <si>
    <t>1.</t>
  </si>
  <si>
    <t>Dobava in montaža cevi iz neplemenitega jekla, material 1.0308 (E235) po EN 10305-3 (PRESS sistem) skupaj z vsemi fitingi za zatiskanje (kolena, T-kosi, navojni priključki, prehodni kosi), tesnili (FPM rdeči) in pritrdilnim materialom.                                OPOMBA: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</si>
  <si>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kot npr. proizvod: VIEGA, tip: Prestabo</t>
  </si>
  <si>
    <t>ali enakovredno</t>
  </si>
  <si>
    <t>15x1,2</t>
  </si>
  <si>
    <t>m</t>
  </si>
  <si>
    <t>22x1,5</t>
  </si>
  <si>
    <t>28x1,5</t>
  </si>
  <si>
    <t>35x1,5</t>
  </si>
  <si>
    <t>42x1,5</t>
  </si>
  <si>
    <t>54x1,5</t>
  </si>
  <si>
    <t>2.</t>
  </si>
  <si>
    <t>Dobava in montaža toplotne plastificirnane izolacije za kontrolo kondenzacije s cevno izolacijo iz vulkanizirane sintetične gume z zaprto celično strukturo, parazaporni koeficient μ: 7000, toplotna prevodnost λ:0,035 W/(mK) za razvo hlajenja v tlaku, skupaj z sistemskim lepilom in samolepilnimi trakovi za dodatno izolacijo spojev.</t>
  </si>
  <si>
    <t xml:space="preserve">kot npr. proizvod: Armacell, tip: </t>
  </si>
  <si>
    <t>nadometno (jašek, kotlovnica)</t>
  </si>
  <si>
    <t>15x1,2 (s=19mm)</t>
  </si>
  <si>
    <t>22x1 (s=25mm)</t>
  </si>
  <si>
    <t>28x1,5 (s=32mm)</t>
  </si>
  <si>
    <t>35x1,5 (s=32mm)</t>
  </si>
  <si>
    <t>42x1,5 (s=2x25mm)</t>
  </si>
  <si>
    <t>54x1,5 (s=2x32mm)</t>
  </si>
  <si>
    <t>podometno (v tlaku)</t>
  </si>
  <si>
    <t>22x1 (s=19mm)</t>
  </si>
  <si>
    <t>28x1,5 (s=19mm)</t>
  </si>
  <si>
    <t>35x1,5 (s=19mm)</t>
  </si>
  <si>
    <t>42x1,5 (s=19mm)</t>
  </si>
  <si>
    <t>na prostem</t>
  </si>
  <si>
    <t>28x1,5 (s=2x32mm)</t>
  </si>
  <si>
    <t>42x1,5 (s=2x32mm)</t>
  </si>
  <si>
    <t>3.</t>
  </si>
  <si>
    <t>Izvedba zaščite izolacije zunanjih razvodov pred vremenskimi in mehanskimi vplivi z Al pločevino, skupaj z vsem potrebnim montažnim, tesnilnim in pritrdilnim materialom.</t>
  </si>
  <si>
    <t>kpl</t>
  </si>
  <si>
    <t>4.</t>
  </si>
  <si>
    <t xml:space="preserve">Dobava in montaža predizolirane (9mm) večplastne cevi za ogrevalno vodo vodeno v predelnih stenah in estrihu, dobavljena v palicah (sestavljena iz PE-RT-vezni spoj-vzdolžno pokrivno verjen aluminij-vezni sloj-PE-RT). Normalno vnetljivo, klasifikacija materiala B2 skladno s standartom DIN 4002. Maksimalna temperatura 95°C, maksimalni obratovalni tlak 10 bar-ov pri trajni obratovalni temperaturi 70°C, testirana odpornost proti pregrevanju 50 let, varnostni faktor 1.5, vključno z vsem potrebnim povezovalnimi spoji (T-kos, baterijskijskimi priključki, reducirni kosi, kolena 90°, kolena 45°, medeninaste spojke, zaščitna rebrasta cev...)  tesnilnim materilom in pritrdilnim priborom. </t>
  </si>
  <si>
    <t>kot npr. proizvod: UPONOR, tip: MLCP</t>
  </si>
  <si>
    <t>16x2</t>
  </si>
  <si>
    <t>25x2,5</t>
  </si>
  <si>
    <t>32x3</t>
  </si>
  <si>
    <t>5.</t>
  </si>
  <si>
    <t>Dobava in montaža tlačno neodvisni ventil za hidravlično uravnoteženje z regulacijskim ventilom za omejevanje oziroma možnostjo nastavitve pretoka z navojnimi priključki, primeren za ogrevno vodo do 120°C, PN16, skupaj s tesnilnim materialom.</t>
  </si>
  <si>
    <t>kot npr. proizvod: Danffoss, tip: AB-QM</t>
  </si>
  <si>
    <t xml:space="preserve">DN15 </t>
  </si>
  <si>
    <t xml:space="preserve">DN20 </t>
  </si>
  <si>
    <t>6.</t>
  </si>
  <si>
    <t>Dobava in montaža elektrotermičnega pogona za dvotočkovno regulacijo ON-OFF skupaj z vsem potrebnim montažnim in tesnilnim matrialom.</t>
  </si>
  <si>
    <t>kot npr. proizvod: Danffoss, tip: TWA-Z</t>
  </si>
  <si>
    <t>DN15</t>
  </si>
  <si>
    <t>7.</t>
  </si>
  <si>
    <t>Dobava in montaža krogelne navojne pipe z navojnima priključkoma z tesnilnim prilegom po DIN2999, ohišje iz medenine MS58 niklano, krogla kovana iz medenine MS58 kromana, jekleno ročico ter z vsem tesnilnim in pritrdilnim materialom, tlačne stopnje PN10</t>
  </si>
  <si>
    <t xml:space="preserve">kot npr. proizvod: Kovina, tip: </t>
  </si>
  <si>
    <t>DN20</t>
  </si>
  <si>
    <t>8.</t>
  </si>
  <si>
    <t xml:space="preserve">Dobava in montaž ventilatorskega konvektorja za vertikalno  namestitev z okrasno masko s prisilno konvekcijo za ogrevanje in hlajenje s priključki za 4 cevni sistem z sledečimi karateristikami:                                                                           - Nosilno ohišje iz pocinkane jeklene pločevine, z delno zunanjo termično in zvočno izolacijo iz sintetičnega kavčuka z zaprto celično strukturo debeline 5 mm. Opremljeno za priklop ozemljitve,                                                                                   - Ohišje naprave je izdelano iz nosilnega okvirja iz galvanizirane pločevine, izoliranega z izolacijo iz polietilena, zaprto-celične strukture. Konvektor ima nameščeno okrasno masko iz umetne mase v beli barvi RAL 9010. Zajem zraka je s spodnje strani konvektorja, izpih preko rešetke na zgornji strani. Na zajemu zraka je nameščen pralni filter iz polipropilena, razreda filtracije G1.                                                                                                    - Toplotni prenosnik izdelan iz aluminijastih lamel, tesno nameščenih na bakrenih ceveh. Najvišja dovoljena temepratura medija je 80°C, priklop vode je 1/2'' oz. 3/4˝ - ženski, največji dovoljeni delovni tlak je 8 bar. Opremljen je z odzračevalno in izpustno pipico,                                                                              - Kad za kondenz pod prenosnikom je izdelana iz enega kosa iz pocinkane ter praškasto barvane jeklene pločevine, izolirane s polietilensko samougasljivo peno debeline 5mm,                                    - Motor ventilatorja je notranje zaščiten proti pregrevanju in opremljen s kondenzatorjem. Motor je 3 stopenjski in visoko učinkovit,                                                                                             - Ventilator je obojestransko sesajoč direktno gnan centrifugalni, sestavljen iz vetrnice in ohišja. Vetrnica je iz umetne mase z naprej zakrivljenimi lopaticami, statično in dinamično uravnotežena,                                                                                   -  Filter je pralni sintetični, samougasljiv na kovinskem ohišju, dostopen s spodnje strani,                                                             </t>
  </si>
  <si>
    <t xml:space="preserve">"- s povezovalnimi cevkami med ventilom in toplotnim prenosnikom (VCF) skupaj z vsem potrebnim montažnim, tesnilnim in pritrdilnim materialom </t>
  </si>
  <si>
    <t xml:space="preserve">- hladilna voda 6/14°C
- hladilna moč: 1410 W (v srednji hitrosti)
- padec tlaka na vodni strani: 5 kPa                                              '- ogrevna voda 55/45°C
- ogrevna moč: 1660 W  (v srednji hitrosti)
- padec tlaka na vodni strani: 2 kPa
- pretok zraka: 183/378/563m3/h                                                   - zvočna moč: 14,3/36,8/48,0 dB (A)                                                   - poraba elektrike: 5,8/21,9/58,1 W                                                                    - dimenzije (š×v×g): 585x535x224 mm
</t>
  </si>
  <si>
    <t xml:space="preserve">kot npr. proizvod: DAKIN, tip: FWV+FWZ </t>
  </si>
  <si>
    <t>02</t>
  </si>
  <si>
    <t>enako kot zgoraj le:</t>
  </si>
  <si>
    <t xml:space="preserve">- hladilna voda 6/14°C
- hladilna moč: 2720 W (v srednji hitrosti)
- padec tlaka na vodni strani: 7 kPa                                              '- ogrevna voda 55/45°C
- ogrevna moč: 3160 W  (v srednji hitrosti)
- padec tlaka na vodni strani: 3 kPa
- pretok zraka: 111/641/901 m3/h                                                   - zvočna moč: 22,9/40,2/57,0 dB (A)                                                   - poraba elektrike: 7,1/34,3/83 W                                                                    - dimenzije (š×v×g): 794x535x224 mm
</t>
  </si>
  <si>
    <t>03</t>
  </si>
  <si>
    <t>9.</t>
  </si>
  <si>
    <t>Dobava in montaža relejskega vmesnik za povezavo in upravljanje večje število konvektorjev preko enega sobnega termostata, skupaj z vsem potrebnim pritrdilnim in montažnim materialom.</t>
  </si>
  <si>
    <t xml:space="preserve">kot npr. proizvod: DAKIN, tip: </t>
  </si>
  <si>
    <t>10.</t>
  </si>
  <si>
    <t>Dobava in montaža sobnega termostata za regulacijo sistemov, s funkcijo prikaza in nastavitve temperature, tenskim programom, ročni in avtomatski priklop vantilatorja hitrosti, izbira režima (ogrevanja-hlajenja-avtomatsko), s priklopom zunanjega temperaturnega tipala, možnostjo daljinskega upravljanja skupaj z vsem potrebnim pritrdilnim in montažnim materialom ter govovim ožičenjem.</t>
  </si>
  <si>
    <t>11.</t>
  </si>
  <si>
    <t>Dobava in montaža jeklenih ploščatih radiatorjev s sredinjskim priključkom, srednjega cenovnega razreda, izdelani iz hladno valjane jeklene pločevine po EN 422-1 s pripadajočim termostatskim ventilom, z radiatorskim čepom in čepom z odzračevalno pipico, skupaj z zgornjim snemljivim pokrovom z odprtinami usmerjenimi proti prostoru in dveh stranskih snemljivih pokrovov, regestrirana in preizkušena toplotne moč po EN 442, v barvi RAL 9016, z vsemi potrebnimi priključki in opravljenimi testnimi preizkusi, vključno z predmontažno šablono, radiatorskim priključnim setom za priključitev radiatorjev iz stene, komplet konzolami ter vso dodatno potrebno ojačitvijo lahkih sten za montažo radiatorjev tip 11 do 33 višina 500 in 900 mm, univerzalnimi spojkami z EURO konusom ter vsem ostalim potrebnim pritrdilnim in tesnilnim materialom za priključitev radiatorja iz stene, vključno zidedelavo utorov dimenzije (GxŠxV) 60x120x300 mm.</t>
  </si>
  <si>
    <t xml:space="preserve">kot npr. proizvod: VOGEL&amp;NOOT, tip: </t>
  </si>
  <si>
    <t>21/900-520</t>
  </si>
  <si>
    <t>22/900-520</t>
  </si>
  <si>
    <t>22/900-920</t>
  </si>
  <si>
    <t>22/300-2400</t>
  </si>
  <si>
    <t>12.</t>
  </si>
  <si>
    <t>Dobava in montaža termostatske glave z omejitvijo temperature, s položajem zaprto in protizmrzovanje, z adaptarji za vodoravno montažo ter vsem potrebnimi priključnim in tesnilnim materialom za montažo.</t>
  </si>
  <si>
    <t>kot npr. proizvod: DANFOSS / tip: RA 2940</t>
  </si>
  <si>
    <t>13.</t>
  </si>
  <si>
    <t>Dobava in montaža stropnega kaloriferja, primeren za ogrevanje prostorov, za notrano postavitev, 2 cevne izvedbe, s 3-rednim toplovodnim prenosnikom Cu/al z razmikom lamel 2,5 mm primeren za delovanje do 1,6 MPa - medij do 130°C, AC aksialni ventilatorjem za tristopenjsko regulacijo, električnim priklopom 1f/230V/50Hz, z razredom zaščite IP 54, ohišjem iz galvanizirane pločevine, opremljen z izpihovalnim nastavkom iz anodiziranega aluminija z ročno nastavitvijo za doseganje večjega dometa, skupaj z vsem potrebnim montažnim in pritrdilnim materialom za pritrditev kaloriferjev na zid oziroma zidne nosilce.</t>
  </si>
  <si>
    <t xml:space="preserve">"- kapaciteta ogrevanja (min/med/max): 4.940/6.275/7.446 kW   B109 (pri vodi 55/45°C; temperatura prostora 15°C) </t>
  </si>
  <si>
    <t>- padec tlaka na prenosniku: 4,8 kPa</t>
  </si>
  <si>
    <t>- masni pretok medija: 640 l/h</t>
  </si>
  <si>
    <t>- pretok zraka (min/med/max): 1002/1429/1856 m3/h</t>
  </si>
  <si>
    <t>- vodni priklop 3/4"</t>
  </si>
  <si>
    <t>- zvočna moč (min/med/max): 35/38/43 dB(A)</t>
  </si>
  <si>
    <t>- horizontalni domet: do 14,5 m</t>
  </si>
  <si>
    <t>- napajanje: 1f/230V/50Hz</t>
  </si>
  <si>
    <t>- maksimalen delovni tok: 0,44 A</t>
  </si>
  <si>
    <t>- Pel (max): 95 W</t>
  </si>
  <si>
    <t>- Dimenzije (D x Š x V): 350x520x440 mm</t>
  </si>
  <si>
    <t>- Teža 16,3 kg</t>
  </si>
  <si>
    <t>kot npr. proizvod: ACTIONclima / tip: XT-HB</t>
  </si>
  <si>
    <t>14.</t>
  </si>
  <si>
    <t>Dobava in montaža sobnega regulatorja za krmiljenje kaloriferjev z  močnostnim delom ter stenskim posluževalnikom s termostatom, tedenskim časovnikom, prostim kontaktom za zunanji vklop / izklop ali preklop delovanja ogrevanje ter omejitvijo kapacitete. Krmilna omarica omogoča hkratno vzporedno krmiljenje dveh kaloriferjev skupaj z ožičenjem do kaloriferjev ter vsem ostalim potrebnim materialom.</t>
  </si>
  <si>
    <t>15.</t>
  </si>
  <si>
    <t>Dobava in montaža avtomatski odzračevalnik mikro zračnih mehurčkov z navojnima priključkoma ter krogelno pipico, skupaj s tesnilnim in montažnim materialom</t>
  </si>
  <si>
    <t>kot npr. proizvod: Pneumatex / tip: Zeparo zut25</t>
  </si>
  <si>
    <t>16.</t>
  </si>
  <si>
    <t>Dobava in montaža cevi za talno ogrevanje  izdelana iz zamreženega polietilena (PE-Xa) z uporabo postopka Engel, ustreza standardu EN ISO 15875 "Plastični cevni sistemi za instalacije s toplo in hladno vodo - zamrežen polietilen". Vsebuje difuzijski zaščitni sloj, ki je izdelan iz EVOH-a (etil-vinil-alkohol) v skladu s standardom DIN 4726, za preprečevanje korozije sistemskih elementov. Ta sloj je bil posebej razvit za kombinacijo z Uponor Q&amp;E fi tingi. Klasifi kacija servisnih pogojev (vključno s tipičnimi področji uporabe): Razred uporabe 4 - talno ogrevanje in nizko-temperaturni radiatorji. Temperatura, pri kateri nastanejo poškodbe: 60 C, načrtovan tlak 6 barov, skupaj z tesnilnim materilom in pritrdilnim priborom</t>
  </si>
  <si>
    <t xml:space="preserve">kot npr. proizvod: UPONOR, tip: </t>
  </si>
  <si>
    <t>17.</t>
  </si>
  <si>
    <t>Dobava in montaža sistema multifolije za povečanje toplotne odbojnosti v prostor, za zmanjšanje toplotnih izgub, za zvočno izolacijo in za zaščito proti vlagi. Multifolija ima natiskano mrežo za lažji razvod cevi, maksimalna obremenitev 15kN*m2, širina role 1m, debelina 4mm skupaj z vsem ostalim potrebnim povezovalnimi, tesnilnim in pritrdilnim priborom</t>
  </si>
  <si>
    <t>m2</t>
  </si>
  <si>
    <t>18.</t>
  </si>
  <si>
    <t xml:space="preserve">Dobava in montaža pritrdilnega traku za lepljenje stikov med multifolijo in izolacijsko rolo, uporaben skupaj z ročno pripravo za lepljenje
</t>
  </si>
  <si>
    <t>19.</t>
  </si>
  <si>
    <t>Dobava in montaža Tacker pritrdilec cevi namenjenga za pritrjevanje cevi za talno ogrevanja in multifolije ali pritrdilnih plošč na že položen sloj toplotne izolacije, skupaj z vsem potrebnim materialom za montažo po navodilih proizvajalca.</t>
  </si>
  <si>
    <t>kos</t>
  </si>
  <si>
    <t>20.</t>
  </si>
  <si>
    <t>Dobava in montaža obložne folije za vgradnjo med estrihom in mejnimi gradbenimi elementi, za talne konstrukcije v skladu z DIN 18560 in DIN EN 1264, z večkratno perforacijoza lažje odstranjevanje, zadnja stran samolepilna, sprednja stran s PE folijo in samolepilnim trakom, ki omogoča izdelavo tesnega spoja med obložno folijo in izolacijo ter natančno vgradnjo v kotih/vogalih; posebej primerno za samorazlivne estrihe.
Material: zaprto celični polietilen PE-LD
Razred gradbenega material: B2</t>
  </si>
  <si>
    <t>150x10</t>
  </si>
  <si>
    <t>21.</t>
  </si>
  <si>
    <t>Dobava in montaža samolepilnega nosilnega profila izdelanega iz trdega PVC-ja s trakom iz polietilenske pene debeline 10 mm. Namenjeno za zanesljivo ločevanje odsekov estriha (npr. pri vratih) in za absorbiranje raztezanja estriha. Za raztezke po standardu DIN 18560-2.
Višina: 100 mm
Debelina materiala: 10 mm
Dolžina: 2 m</t>
  </si>
  <si>
    <t>22.</t>
  </si>
  <si>
    <t xml:space="preserve">Dobava in montaža zaščitne cevi max 20 mm, izdelana iz PE-LD, vzdolžno prerezana. Namenjena za zaščito cevi do dimenzije 20 mm pri prehodih skozi dilatacijska polja skupaj z vsem potrebnim montažnim in pritrdilnim materialom.
</t>
  </si>
  <si>
    <t>23.</t>
  </si>
  <si>
    <t>Dobava in montaža razdelilca s priključno matico z notranjim navojem G1 in ploščatim tesnilom; na eni strani z vrtljivo polnilno izpustno pipo in odzračevalno pipo, za priključitev cevi, vključno s slepo matico 3/4 in s krogelnim ventilom DN 25 Priključek ogrevalne zanke z zunanjim navojem 3/4 z eurokonusom v skladu s standardom DIN V 3838 za priključitev  vijačnih spojk z eurokonusom. Razmak med posameznimi odcepi: 60 mm.
Dovodni razdelilec z regulacijsko balansirnimi ventili, ki imajo vgrajen poseben vijak za nastavljanje ventila (s pomočjo inbus ključa). Povratni razdelilec s termostatskimi nastavki in plastično glavo za odpiranje.
Razdelilci namontirani na posebnih nosilcih z zvočno-izolativnimi držali, skupaj z krogelnimi ventili in  vijačnimi spojkami ter  vsem ostalim potrebnim povezovalnimi, tesnilnim in pritrdilnim priborom.</t>
  </si>
  <si>
    <t xml:space="preserve">razdelilec za 8 odcepov </t>
  </si>
  <si>
    <t>24.</t>
  </si>
  <si>
    <t>Dobava in podometne razdelilne omarice za priključitev modula in regulacijskih postaj na univerzalno pritrdilno letev s pritrdilnim setom skupaj z montažnim in pritrdilnim materialom. RAL po izboru arhitekta.</t>
  </si>
  <si>
    <t>dimenzije (DxŠxV) 950x820x140</t>
  </si>
  <si>
    <t>25.</t>
  </si>
  <si>
    <t>Dobava in montaža regulacijske postaje za priklop na 
razdelilec za talno ogrevanje, vgradnja z razdelilci nadometno ali v razdelilni omarici. Regulacijska postaja opremljena s
termostatom, ki zagotavlja konstantno temperaturo dovoda in z obtočno črpalko energetske učinkovitosti razreda A,                            - Termostat s kapilarnim tipalom 20-55 °C za dovodno temperaturo.                                                                                 - Obtočna črpalka
- Masni pretok: 0,1 - 2,5 m³/h
- Višina potiska: 2,4 - 6,0 m
- Termostatski ventil na dovodu: kvs 1,2 m³/h
- Balansirni ventil na povratku: kvs 2,7 m³/h
- Priključek na primarnem vodu: Rp 3/4 (notranji navoj)
- Priključek na sekundarnem vodu: G1 za priklop na razdelilec,                                                                               
Dovodna temperatura:
- primarni vod: maks. 90 °C
- sekundarni vod: maks. 55 °C
skupaj z vsem potrebnim montažnim in pritrdilnim materialom.</t>
  </si>
  <si>
    <t>26.</t>
  </si>
  <si>
    <t>Dobava in vgradnja priključnega modula, 6 kanalni.
Lastnosti priključnega modula:
- priklop največ 6-ih sobnih termostatov
- priklop največ 8-ih termopogonov 24 V
- regulacijska tehnika z mikroprocesorjem
- črpalčni rele v kompletu
- intervalno vklapljanje termopogonov in črpalke
- zaščita termopogonov proti preobremenitvi
- LED diode za prikaz stanja napajanja
- priklop žic je večinoma brez orodja
- plastika v barvi RAL 9010
- stopnja zaščite IP30
skupaj z vsem potrebnim montažnim in pritrdilnim materialom.</t>
  </si>
  <si>
    <t>27.</t>
  </si>
  <si>
    <t xml:space="preserve">Dobava in vgradnja ožičenega digitalnega termostata za podometno vgradnjo za nastavitev temperature v prostoru, z natisnjeno skalo na vrtljivem gumbu, z vgrajenim stikalom za nastavitev timerja, komfortni/ekonomični način obratovanja skupaj z vsem potrebnim montažnim in pritrdilnim materialom in gotovim ožičenjem. 
</t>
  </si>
  <si>
    <t>28.</t>
  </si>
  <si>
    <t>Dobava in montaža termopogona, za vgradnjo na nerjavne (INOX) razdelilce v povezavi z ožičenim regulacijskim sistemom. Če ni napajanja, je termopogon zaprt. Zaščiteno proti pršeči vodi, stopnja zaščite IP54. Primerno za delovanje pri temperaturi okolice do 60°C. Priključni navoj M30x1.5 mm - notranji. Višina: 54 mm skupaj z vsem potrebnim montažnim in pritrdilnim materialom.</t>
  </si>
  <si>
    <t xml:space="preserve">kot npr. proizvod: uponir, tip: </t>
  </si>
  <si>
    <t>29.</t>
  </si>
  <si>
    <t>Dobava in vgradnja vijačnih spojk MLC, ki se sestojijo iz galvansko ponikljane medeninaste matice, notranje spojke izdelane iz PPSU in zatisnega obroča izdelanega iz PA. Za priklop Uponor večplastnih cevi na razdelilce. Notranji navoj 3/4" eurokonus izdelan v skladu s standardom DIN EN ISO 228-1.</t>
  </si>
  <si>
    <t>30.</t>
  </si>
  <si>
    <t>Električna priključitev vseh naprav in opreme ter povezava sobnih termostatov z regulacijo</t>
  </si>
  <si>
    <t>31.</t>
  </si>
  <si>
    <t>Tlačni in tesnostni preizkusi napeljav, izvedeni po navodilih iz načrta, izdaja poročila</t>
  </si>
  <si>
    <t>32.</t>
  </si>
  <si>
    <t>Izvedna hidravličnega uravnoteženja sistema, meritev pretokov z merilnim inštrumentov, skupaj s poročilom o opravljenih meritvah</t>
  </si>
  <si>
    <t>33.</t>
  </si>
  <si>
    <t>Požarna zatesnitev vseh odprtin pri prehodih instalacij skozi meje požarnih celic in sektorjev po SZPV 408 skupaj z označbo prebojev ter izdelavo tehnične dokumentacije z dokumentiranjem vseh prebojev.  Pri iziri ustreznega požarnega tesnilnega sredstva se dosledno upošteva navodila proizvajalca.  Požarno tesnitev prebojev instalacij se mora izvesti skladno z zahtevami ŠPV.</t>
  </si>
  <si>
    <t>34.</t>
  </si>
  <si>
    <t xml:space="preserve">Držala, obešala, fiksne podpore, premične podpore ter ostalim materialom za pritrjevanje elementov, izdelana iz profilnega železa, po izdelavi minizirana, vključno z vijačnim in drobnim montažnim materialom. Pred izvedbo je potrebno pridobiti od izbranega sistemskega dobavitelja sistema predlog obešanja in prtirjevanja, ki ga potrdi projektant. Pred izvedbo je potrebno pridobiti od izbranega sistemskega dobavitelja sistema predlog obešanja in prtirjevanja, ki ga potrdi projektant.     </t>
  </si>
  <si>
    <t>kg</t>
  </si>
  <si>
    <t>35.</t>
  </si>
  <si>
    <t>Označevanje instalacije ter vgradnja naprav, nastavitev in zagon le teh z mertivami mikroklime skupaj s poročilom.</t>
  </si>
  <si>
    <t>36.</t>
  </si>
  <si>
    <t>Pripravljalna in zaključna dela</t>
  </si>
  <si>
    <t>Skupaj ogrevanje</t>
  </si>
  <si>
    <t>Dobava in montaža reverzibilne toplotne črpalke zrak / voda, hladivo R410A, skladen s PURES, za proizvodnjo toplote in hladu, kompaktne izvedbe z zračno hlajenim kondenzatorjem za zunanjo postavitev izvedba z visokim izkoristkom za delovanje pri temperaturah okolice od -20 do 42°C s hermetičnimi kompresorji,  dvopolni elektro motor z elektronsko zaščito proti pregretju, izpadu faze in zemenjavi faz, kompresorji nameščeni na protivibracijske podloge, toplotni izmenjevalnik iz bakrenih cevi s tesno nasajenimi aluminjastimi alamelami, opremljeni s kontrolo tlaka kondenzatorja/uparjanja za celoletno delovanje pri zunanjih temperaturah od -20°C do +42°C; vgrajeni prostotekoči ventilatorjema, elektromotorjem; visoko učinkovit ploščni izmenjevalec za hladilni krog, sestavljen iz med seboj varjenimi rebrastimi ploščami iz nerjavečega jekla 316. Izoliran je z visoko kvalitetno toplotno izolacijo. Hidravlični priključek je izveden s »VICTAULIC« načinom spajanja. Opremljen s termostatskim ekspanzijskim ventilom, pretočnim stikalom na vodni strani, senzorjem iztopne in vstopne vode, protizmrzovalnim senzorjem, protizmrzovalnim električnim grelnikom in električnimi kabli  za zaščito naprave in razvodov proti zmrzali; hladilni korg sestavljen filtrnim sušilnikom, pokazno okence z indikatorjem vlažnosti hladiva, elektromagnetni ventil, zaporni ventil na tekočinskem vodu, zaporni ventil v tlačnem vodu, izoliran sesalni vod, senzorjem visokega in nizkega tlaka;</t>
  </si>
  <si>
    <t>s hidravličnim modulom obtočno črpalko vgrajeno v zvočno izoliranem tehničnem predelu naprave zaradi zmanjšanja prehoda hrupa v okolico, odzračevalnim ventilom, izpustnim ventilom, varnostnim ventilom; krmilna plošča s regulacijskim krmilnik z mikroprocesorskim vodenjem, ki ustreza priporočilom 89/336/EC, z LCD prikazovalnikom. Naprava je kompletno sestavljena, električno zvezana, napolnjena s hladilom in preizkušena v tovarni, tako da na lokaciji napravo samo hidravlično in električno priključimo skupaj z mafin guma in jeklene inox podstavne plošče za postavitev agregata na antivibracijski podstavek, skupaj z zagonom in nastavitvami toplotne črpalke z vodenjem poskusnega obratovanja ter vsem potrebnim tesnilnim, povezovalnim, montažnim in pritrdilnim materialom, vključno z transportom in avto dvigalom za namestitev toplotne črpalke na streho objeka.</t>
  </si>
  <si>
    <t>Qog = 26,8 kW (45/40°C; okolica 7°C)</t>
  </si>
  <si>
    <t>Pel=8,4 kW; 3~ 400V/50Hz</t>
  </si>
  <si>
    <t>COP = 3,44</t>
  </si>
  <si>
    <t>SCOP = 3,83</t>
  </si>
  <si>
    <t>Qhl = 25,6 kW (7/12°C; okolica 35°C)</t>
  </si>
  <si>
    <t>Pel=8,2 kW; 3~ 400V/50Hz</t>
  </si>
  <si>
    <t>EER = 3,12</t>
  </si>
  <si>
    <t>ESEER = 3,74</t>
  </si>
  <si>
    <t>maks. delovni tok 21,7 A</t>
  </si>
  <si>
    <t>maks. zagonski tok 72,6</t>
  </si>
  <si>
    <t>zvočni tlak v razdalji 1m od enote in 1m od tal 77 dB(A)</t>
  </si>
  <si>
    <t>Hladivo R410A.</t>
  </si>
  <si>
    <t xml:space="preserve">dimenzije dxšxv: 750x1750x1450 mm </t>
  </si>
  <si>
    <r>
      <rPr>
        <sz val="10"/>
        <color rgb="FF000000"/>
        <rFont val="Tahoma"/>
        <family val="2"/>
        <charset val="238"/>
      </rPr>
      <t xml:space="preserve">bivalentna točka: +6 </t>
    </r>
    <r>
      <rPr>
        <sz val="10"/>
        <color rgb="FF000000"/>
        <rFont val="Calibri"/>
        <family val="2"/>
        <charset val="238"/>
      </rPr>
      <t>°</t>
    </r>
    <r>
      <rPr>
        <sz val="10"/>
        <color rgb="FF000000"/>
        <rFont val="Tahoma"/>
        <family val="2"/>
        <charset val="238"/>
      </rPr>
      <t>C</t>
    </r>
  </si>
  <si>
    <t>obratovalna teža 364 kg</t>
  </si>
  <si>
    <t>kot npr. proizvod: AIRMEC tip: ANK_HP 100                              /MODU-485BL/AERSET/SPLW/PR3/DCPX/BDX/BSKW/VT/   DRE/KRB/ BDX</t>
  </si>
  <si>
    <t>Dobava in montaža antivibracijske podloge za hladilni agregat skupaj z vsem potrebnim pritrdilnim in montažnim materialom.</t>
  </si>
  <si>
    <t xml:space="preserve">Dobava in montaža gumi kompenzatorja, tlačne stopnje NP 16 vključno z vsem potrebnim tesnilnim, pritrdilnim in montažnim materialom. </t>
  </si>
  <si>
    <t>DN40</t>
  </si>
  <si>
    <t xml:space="preserve">Dobava in montaža preklopnega ventila skupaj z motornim pogonom ON/OFF  za preklop med sistemom ogrevanja in hlajenja toplotne črpalke skupaj z vsem potrebnim tesnilnim, pritrdilnim in montažnim materialom. </t>
  </si>
  <si>
    <t xml:space="preserve">kot npr. proizvod: SIMENS tip: </t>
  </si>
  <si>
    <t xml:space="preserve">Dobava in montaža zapornega ventila, navojne izvedbe z motornim pogonom ON/OFF za preklop med sistemom ogrevanja in hlajenja konvektorjev skupaj z vsem potrebnim tesnilnim, pritrdilnim in montažnim materialom. </t>
  </si>
  <si>
    <t xml:space="preserve">kot npr. proizvod: DANFFOSS tip: </t>
  </si>
  <si>
    <t>DN50</t>
  </si>
  <si>
    <t xml:space="preserve">Dobava in montaža zaprte raztezne posode za hlajenje (primar) s sledečimi karateristikami:                                                         - medij voda,                                                                            - max. temp. medija: 20°C,                                                        - volumen posode: 12 l
- tlačna stopnja: PN 6
s kompletom montažnega, tesnilnega in ostalega potrebnega materiala.  </t>
  </si>
  <si>
    <t xml:space="preserve">kot npr. proizvod: REFLEX tip: </t>
  </si>
  <si>
    <t xml:space="preserve">Dobava in montaža zaprte raztezne posode za hlajenje (sekundar) s sledečimi karateristikami:                                                         - medij voda,                                                                            - max. temp. medija: 20°C,                                                        - volumen posode: 25 l
- tlačna stopnja: PN 6
s kompletom montažnega, tesnilnega in ostalega potrebnega materiala.  </t>
  </si>
  <si>
    <t xml:space="preserve">Dobava in montaža membranske tlačne raztezne posode za ogrevanje (varovanje kotla) z naslednjimi karateristikami:                            - medij voda,                                                                             - max. temp. medija: 95°C,    
- prostornina 8 litrov
- tlačna stopnja: PN 6
s kompletom montažnega, tesnilnega in ostalega potrebnega materiala.  </t>
  </si>
  <si>
    <t xml:space="preserve">Dobava in montaža membranske tlačne raztezne posode ogrevanje (varovanje sistema ogrevanja) z naslednjimi karateristikami:                                                                                - medij voda,                                                                             - max. temp. medija: 70°C,    
- prostornina 200 litrov
- tlačna stopnja: PN 6
s kompletom montažnega, tesnilnega in ostalega potrebnega materiala.  </t>
  </si>
  <si>
    <t>Dobava in montaža ventila s kapo za membranske tlačne raztezne posode  z sledečimi karateristikami in funkciami:
- kontrolo, vzdrževanje in zamenjavo membranskih tlačnih razteznih posod
- za zaprte ogrevalne naprave po DIN 4751-2
- nazivni tlak PN 10
- maks. obratovalna temperatura 120C
 skupaj z vsem tesnilnim in pritrdilnim materialom.</t>
  </si>
  <si>
    <t>DN25</t>
  </si>
  <si>
    <t>Dobava in montaža membranskega varnostnega ventila na vzmet, navojne izvedbe, varovanje po DIN 4751/2 (primar hlajenje) aktivacijski tlak 3,5 bar  z sledečimi karateristikami in funkciami:
- priključek DN15
- izpuh DN20
 skupaj z vsem tesnilnim in pritrdilnim materialom.</t>
  </si>
  <si>
    <t>Dobava in montaža membranskega varnostnega ventila na vzmet, navojne izvedbe, varovanje po DIN 4751/2(sekundar hlajenje) aktivacijski tlak 3,0 bar  z sledečimi karateristikami in funkciami:
- priključek DN15
- izpuh DN20
 skupaj z vsem tesnilnim in pritrdilnim materialom.</t>
  </si>
  <si>
    <t>Dobava in montaža membranskega varnostnega ventila na vzmet, navojne izvedbe, varovanje po DIN 4751/2 (primar ogrevanje) aktivacijski tlak 3,5 bar  z sledečimi karateristikami in funkciami:
- priključek DN20
- izpuh DN32
 skupaj z vsem tesnilnim in pritrdilnim materialom.</t>
  </si>
  <si>
    <t>Dobava in montaža membranskega varnostnega ventila na vzmet, navojne izvedbe, varovanje po DIN 4751/2 (sekundar ogrevanje) aktivacijski tlak 3,0 bar  z sledečimi karateristikami in funkciami:
- priključek DN15
- izpuh DN20
 skupaj z vsem tesnilnim in pritrdilnim materialom.</t>
  </si>
  <si>
    <t>Dobava in montaža krogelne navojne pipe z navojnima priključkoma z tesnilnim prilegom po DIN2999, ohišje iz medenine MS58 niklano, krogla kovana iz medenine MS58 kromana, jekleno ročico ter z vsem tesnilnim in pritrdilnim materialom, tlačne stopnje PN10.</t>
  </si>
  <si>
    <t xml:space="preserve">kot npr. proizvod: KOVINA tip: </t>
  </si>
  <si>
    <t>DN32</t>
  </si>
  <si>
    <t>Dobava in montaža univerzalnega nepovratnega ventila za ogrevno vodo, ohišje dvodelno vijačno, vzmet nerjaveče jeklo z navojnimi priključki ter ostalim potrebnim pritrdilnim in tesnilnim materialom, tlačne stopne PN6</t>
  </si>
  <si>
    <t>Dobava in montaža krogelne navojne pipe z navojnima priključkoma z tesnilnim prilegom po DIN2999, ohišje iz medenine MS58 niklano, krogla kovana iz medenine MS58 kromana, jekleno ročico in priključki za gibko cev ter z vsem tesnilnim in pritrdilnim materialom, tlačne stopnje PN10 za izpust/praznenje sistema</t>
  </si>
  <si>
    <t>Dobava in montaža manometra v okroglem ohišju f80 mm z merilnim območjem do 6 bar z varilnim kolčakom, navojnim priključkom, manometrsko navojno pipico komplet z montažnim in tesnilnim materialom.</t>
  </si>
  <si>
    <t>63/0-6 bar 1/4"</t>
  </si>
  <si>
    <t>Dobava in montaža tekočinskega termometra v okroglem ohišju f80, z varilnim kolčakom, navojnim priključkom ter merilnim območjem 0 do 110 °C komplet z montažnim in tesnilnim materialom.</t>
  </si>
  <si>
    <t>0-110°C 1/2"</t>
  </si>
  <si>
    <t>Dobava in montaža tekočinskega termometra v okroglem ohišju f80, z varilnim kolčakom, navojnim priključkom ter merilnim območjem 0 do 60 °C komplet z montažnim in tesnilnim materialom.</t>
  </si>
  <si>
    <t>0-60°C 1/2"</t>
  </si>
  <si>
    <t>Dobava in montaža lovilne posode za odzračevanje izdelana iz nerjaveče pločevine debeline 2 mm, priključkom Ø50 mm za PVC odtočno cev  vključno z vsem potrebnim  tesnilnim in pritrdilnim materialom,  velikosti:</t>
  </si>
  <si>
    <t>30x10 cm</t>
  </si>
  <si>
    <t>Dobava in montaža  razdelilnika za ogrevanje izdelanega iz jeklene cevi DN125 z bombiranim dnom, po DIN2448, s sledečimi priključki 2x DN50, 1xDN25 in 1xDN40, skupaj z izpustno  pipo ter  uvarjenimi  mufnami  za termometer in manometer, skupno s konzolami in antivibracijskim podstavkom za namestitev razdelilca na tla,  izolacijo iz vulkanizirane sintetične gume z zaprto celično strukturo, parazaporni koeficient μ: 7000, toplotna prevodnost λ:0,035 W/(mK), debeline 3x 32mm, ter z vsem ostalim pomožnim materialom skupaj s  tesnilnim in pritrdilnim materialom, velikosti:</t>
  </si>
  <si>
    <t>DN125, L=1600mm</t>
  </si>
  <si>
    <t>Dobava in montaža lovilca nesnage z navojnimi priključki po EN standardih , tlačne stopnje 16 skupaj z mrežo, z vgrajenimi magnetnimi vložki, protiprirobnicami in  vsem ostalim tesnilnim in pritrdilnim materialom</t>
  </si>
  <si>
    <t xml:space="preserve">kot npr. proizvod: ITAP tip: </t>
  </si>
  <si>
    <t>Dobava in montaža ročnega navojnega ventila z regulacijskim ventilom za omejevanje oziroma možnostjo nastavitve pretoka, z merilnimim nastavki, izpustom, navojnimi priključki ter z vsem potrebnim montažnim in tesnilnim materialom.</t>
  </si>
  <si>
    <t>kot npr. proizvod: TA, tip: STAD</t>
  </si>
  <si>
    <t>Dobava in montaža fleksibilne cevi Ø20 za polnjenje sistema z nastavki za priključitev na pipo in toplotno podpostajo z vsem tesnilnim in pritrdilnim materialom.</t>
  </si>
  <si>
    <t>dolžina fleksebilne cevi: 15m</t>
  </si>
  <si>
    <t>Dobava in montaža stoječega jeklenega akumolatorja hladu izdelan v skladu z veljavnimi standardi s protikorezijsko zaščito, preizkušeni na tlak 1,5 krat višji od delovnega, upoštevana direktiva EU 97/23/CE (P.E.D.), s protikondenčno izolacijo debeline d=2x32mm, izolacija z zaščito PVC oblogo, navojnimi priključki, priključki 4xDN50, izpustnim ventilom DN15, avtomatskim odzračevalnikom,  termometrom (2x),  vključno z vsem tesnilnim, pritrdilnim in montažnim materialom.</t>
  </si>
  <si>
    <t>volumen: 300l</t>
  </si>
  <si>
    <t>priključki: 4xDN50</t>
  </si>
  <si>
    <t>izpust: DN15 (1 kos)</t>
  </si>
  <si>
    <t>odzračnik: DN15 (1 kos)</t>
  </si>
  <si>
    <t>termometer: DN15 (2 kos)</t>
  </si>
  <si>
    <t>Dobava in montaža stoječega jeklenega akumolatorja toplote izdelan v skladu z veljavnimi standardi s protikorezijsko zaščito, preizkušeni na tlak 1,5 krat višji od delovnega, upoštevana direktiva EU 97/23/CE (P.E.D.) , toplotna izolacija  10 cm narejena iz mehke poliuretenske pene gostote16kg/m3, izolacija z zaščito PVC oblogo, priključki 4xDN50, izpustnim ventilom DN15, avtomatskim odzračevalnikom, termometrom (2x) vključno z vsem tesnilnim, pritrdilnim in montažnim materialom.</t>
  </si>
  <si>
    <t>volumen: 500l</t>
  </si>
  <si>
    <t xml:space="preserve">Dobava in montaža pokončnega ogrevalnika sanitarne vode z cevnim toplotnim izmenjevalnikom moči, z vgrajenim elektro grelcem 6,0kW, toplotno izolacijo iz ateklene volne po EnEV ter oplaščen s PVC folijo, zaščiten s protikorezijskim premazom, z montažnim materialom za postavitev in priključitev ogrevalnika na sistem, tlačnme stopnje PN10.                                                               </t>
  </si>
  <si>
    <t xml:space="preserve">Dobava in montaža  obtočne črpalke z mokrim rotorjem z EC-motorjem in integriranim avtomatskim prilagajanjem zmogljivosti, integriranim displejem za prikaz delovanja, avtomatično znižanje št. vrtljajev, z elektronsko regulacijo na konstantni Δp, z integrirano električno zaščito motorja, toplotno izolacijo, IF modulom za upravljanje na daljavo skupa z vsem potrebnim pritrdilnim, tesnilnim in montažnim materialom. </t>
  </si>
  <si>
    <t>kot npr. proizvod: WILO / tip: Stratos 32/1-10</t>
  </si>
  <si>
    <t>OČ-1</t>
  </si>
  <si>
    <t xml:space="preserve">Stratos  40/1-10 CAN </t>
  </si>
  <si>
    <t>Qiz.= 5,4 m³/h</t>
  </si>
  <si>
    <t>Hiz.= 55 m</t>
  </si>
  <si>
    <t>Pel.= 0,19 kW/230V/50Hz</t>
  </si>
  <si>
    <t>Tlačna stopnja NP 6 bar</t>
  </si>
  <si>
    <t>OČ-3</t>
  </si>
  <si>
    <t>Stratos  Yonus PICO 25/1-6</t>
  </si>
  <si>
    <t>Qiz.= 0,9 m³/h</t>
  </si>
  <si>
    <t>Hiz.= 40 m</t>
  </si>
  <si>
    <t>Pel.= 0,04 kW/230V/50Hz</t>
  </si>
  <si>
    <t>OČ-4</t>
  </si>
  <si>
    <t>Stratos  25/1-6 CAN</t>
  </si>
  <si>
    <t>Qiz.= 2,1 m³/h</t>
  </si>
  <si>
    <t>Hiz.= 45 m</t>
  </si>
  <si>
    <t>Pel.= 0,08 kW/230V/50Hz</t>
  </si>
  <si>
    <t>Tlačna stopnja PN6 bar</t>
  </si>
  <si>
    <t>OČ-5</t>
  </si>
  <si>
    <t xml:space="preserve">Stratos  32/1-10 CAN </t>
  </si>
  <si>
    <t>Qiz.= 2,4 m³/h</t>
  </si>
  <si>
    <t>Hiz.= 64 m</t>
  </si>
  <si>
    <t>Dobava in montaža cevi iz neplemenitega jekla, material 1.0308 (E235) po EN 10305-3 (PRESS sistem) skupaj z vsemi fitingi za zatiskanje (kolena, T-kosi, navojni priključki, prehodni kosi), tesnili (FPM rdeči) in pritrdilnim materialom.                          OPOMBA: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</si>
  <si>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nadometno</t>
  </si>
  <si>
    <t>Dobava in montaža ultrazvočnega merilnika toplotne energije za privaritev skupaj s temperaturnimi tipali, opcijskimi karticami za daljinsko odčitavanja (M-BUS), vgradnjim kompletom ter vsem ostalim pritrdilnim in tesnilnim materialom za montažo</t>
  </si>
  <si>
    <t>kot npr. proizvod: Allmes, tip: CF-E II</t>
  </si>
  <si>
    <t>DN15 (Qn=0,6m3/h)</t>
  </si>
  <si>
    <t>DN25 (Qn=3,5m3/h)</t>
  </si>
  <si>
    <t>Dobava in montaža kombiniranega ultrazvočnega merilnika toplotne/hladilne energije za privaritev skupaj s temperaturnimi tipali, opcijskimi karticami za daljinsko odčitavanja (M-BUS), vgradnjim kompletom ter vsem ostalim pritrdilnim in tesnilnim materialom za montažo</t>
  </si>
  <si>
    <t>kot npr. proizvod: Allmes, tip: CF-ECHO-KLIMA/KOMBI</t>
  </si>
  <si>
    <t>DN20 (Qn=1,5m3/h)</t>
  </si>
  <si>
    <t>Zaščitno miniziranje cevovodov, obešal, podpor in ostalega pritrdilnega materiala ter dodatno dvakratno pleskanje z epoksi lakom po predhodnem čiščenju.</t>
  </si>
  <si>
    <t>Barvne oznake cevovodov in opreme z vrsto in smerjo medija skladno z DIN2405 (različne barve označevanja na ceveh za različne vode - oznake na ceveh + napisne ploščice)</t>
  </si>
  <si>
    <t>37.</t>
  </si>
  <si>
    <t>Jekleni profili za izdelavo podpor, konzol in podobno,
montažo ekspanzijskih posod, razdelilcev in ostale opreme</t>
  </si>
  <si>
    <t>38.</t>
  </si>
  <si>
    <t>39.</t>
  </si>
  <si>
    <t>Izvedba zaščitnega minimiziranja cevi za hlajenje skladno z navodili proizvajalca skupaj z vsem potrebnim materialom</t>
  </si>
  <si>
    <t>40.</t>
  </si>
  <si>
    <t>Prvo polnenje sistema z mehko vodo po navodilih dobavitelja opreme</t>
  </si>
  <si>
    <t>41.</t>
  </si>
  <si>
    <t>IzvedbA hidravličnega in termičnega ureguliranja inštalacij in opreme na izračunane pretoke in temperature ter izdelavo zapisnikov in sicer:
a) nastavitev obratov obtočnih črpalk,
b) nastavitev in ureguliranje regulacijskih ventilov, diferenčno-tlačnih regulatorjev, prestrujnih ventilov in ostalih                       ventilov skupaj z dobaviteljem opreme,
c) temperaturno ureguliranje posameznih prostorov,
d) nastavitev prednastavitvenih regulacijskih ventilov radiatorjev na nastavitvene vrednosti po podatkih, z mertivami mikroklime skozi celotno leto obratovanja sistema skupaj s poročilom.</t>
  </si>
  <si>
    <t>42.</t>
  </si>
  <si>
    <t>Izvedba zagona in poskusnega obratovanja inštalacij in opreme s šolanjem osebja za posluževanje in primopredajo investitorju ter izdelavo zapisnika</t>
  </si>
  <si>
    <t>43.</t>
  </si>
  <si>
    <t>Izdelava navodil za uporabo in vzdrževanje inštalacij in opreme, organizacijsko zložena in označena v fasciklu, po posameznih sklopih instalacij oziroma opreme. Navodila se izdelajo v barvni kopiji.</t>
  </si>
  <si>
    <t>44.</t>
  </si>
  <si>
    <t>Izdelava shem inštalacij in opreme ogrevanja, hlajenja, vodovoda, plinov in prezračevanja v obstojni obliki,                        v okvirju, pod steklom, za pritrditev na zid;</t>
  </si>
  <si>
    <t>45.</t>
  </si>
  <si>
    <t xml:space="preserve">Električna priključitev vseh naprav in opreme </t>
  </si>
  <si>
    <t>46.</t>
  </si>
  <si>
    <t>Drobni spojni, montažni in tesnilni mat. kolena, nipli, predivo, reducirke, ter ostali montažni material.</t>
  </si>
  <si>
    <t>47.</t>
  </si>
  <si>
    <t>Tlačni preizkus in izpiranje instalacije skupaj z čiščenjem lovilnikov nesnage</t>
  </si>
  <si>
    <t>48.</t>
  </si>
  <si>
    <t>Pripravljalna dela, zarisovanje tras, poskusno obratovanje, toplotni preskus, regulacija armatur in zaključna dela</t>
  </si>
  <si>
    <t>49.</t>
  </si>
  <si>
    <t>Šolanje uporabnika</t>
  </si>
  <si>
    <t>Skupaj toplotna in hladilna postaja</t>
  </si>
  <si>
    <t>NOTRANJA PLINSKA NAPELJAVA</t>
  </si>
  <si>
    <t>Dobava in montaža obtočnega plinskega stenskega obtočnega kondenzacijskega kotla za obratovanje neodvisno od zraka v prostoru VItodens 200-W območje nazivne toplotne moči 12-45kW - z regulacijo Vitotronic 200 z moduliranim obratovanjem in regulacijo za tri direktne ogrevalne kroge, s stikalno uro z dnevnim in tedenskim programom, z ločeno nastavljivimi časovnimi periodami, ogrevalnimi krivuljami, željenimi vrednostmi temperature in ogrevalnimi programi, z integriranim sistemom diagnoze in nadaljnimi funkcijami, z Mod Bus modulom za upravljanje na daljavo s pritrdivenim materialom za montažo kotla na steno, armaturami, komplet iztočnim sifonom, nevtralizacijko napravo in ožičenjem ter komplet tesnilnim, pritrdilnim in montažnim materialom.</t>
  </si>
  <si>
    <t>kot npr. proizvod: VIESSMANN, tip: Vitodens 200-W 45 kW (50/30°)</t>
  </si>
  <si>
    <t xml:space="preserve">Dobava in montaža priključnega kompleta ogrevalnega krogotoka z visoko učinkovito obtočno črpalko z reguliranim številom vrtljajev sestavljen iz:                                                                     - obtočne črpalke,                                                                       - 2x T kosa DN32 PN6 s kroglično pipo,                                                           - protipovratni ventil DN32 PN6,                                                                 - 2x polnilni in praznilni pipi DN15 PN6,                                                          - varnostni ventil DN20/32 psv=3,5bar,                                                                          - plinska zaporna pipa z vgrajenim termičnim varnostnim zapornim ventilom DN20 PN4,                                                                   - toplotna izolacija                                                                     - priključek za tlačno raztezno posodo DN20,                                         skupaj z vsem potrebnim montažnim in tesnilnim materialom.    </t>
  </si>
  <si>
    <t xml:space="preserve">kot npr. proizvod: VIESSMANN, tip: </t>
  </si>
  <si>
    <t xml:space="preserve">Dobava in montaža priključnega kompleta za ogrevalnik sanitarne vode z visoko učinkovito obtočno črpalko z reguliranim številom vrtljajev sestavljen iz:                                                                     - obtočne črpalke,                                                                       - 2x kroglična pipa DN32 PN6,                                                                       - protipovratni ventil DN32 PN6,                                                                 - senzor temperature ogrevalnika                                                  skupaj z vsem potrebnim montažnim in tesnilnim materialom.    </t>
  </si>
  <si>
    <t xml:space="preserve">Dobava in montaža varnostnega nadzornik CO za varnostni izklop ogrevalnega kotla pri izstopanju ogljikovega monoksida, skupaj z vsem potrebnim montažnim in pritrdilnim materialom in gotovim ožičenjem. </t>
  </si>
  <si>
    <t>Dobava in montaža sistema za odvajanje dimnih plinov / dovajanje zraka (AZ), vrsta C93x po CEN/TR 1749 za obratovanje neodvisno od zraka v prostoru, sestavljenega iz:                          - AZ adapterja 60/100mm na 80/125mm,                                    - AZ revizijski lok 80/125mm,                                                    - AZ cev 80/125mm l=500mm,                                                    - AZ stenska zaslonka,                                                                 - osnovni komplet za jašek,                                                        - revizijski kos raven,                                                                - cev za dimne pline 80mm l=15m,                                               - distančniki 6 kosov,                                                                    - podaljšava iz plemenitega jekla za prekritje jaška kompletno s tesnilnim in pritrdilnim materialom</t>
  </si>
  <si>
    <t>premer sistema 80/125 mm-dolžine 15 m</t>
  </si>
  <si>
    <t xml:space="preserve">Dobava in montaža nerjavnnih jeklenih cevi izdelane iz nerjavnega jekla 3.4401, skladne z EN 10088 in DVGW GW 541 in nerjavni jekleni fitingi skladni z EN 1057 in DVGW GW 393. Nerjavne jeklene cevi in nerjavni jekleni fitingi morajo imeti oznako GAS PN 5 GT/5, tesnilnim, pritrdilnim materialom, kotnimi loki, reducirnimi R kosi in odcepnimi T kosi ter 5% dodatkom za razrez. Razvod cevi podometno in v tlaku se dodatno zaščiti tuboflex zaščito ali z ovojem zaščitnega traku.
</t>
  </si>
  <si>
    <t>kot npr. proizvod: VIEGA, tip: Sanpres G</t>
  </si>
  <si>
    <t>DN20 (22x 1)</t>
  </si>
  <si>
    <t>DN25 (28x 1,2)</t>
  </si>
  <si>
    <t>Dobava in vgradnja nerjavne jeklene zaščitne cevi izdelane iz nerjavnega jekla 3.4401, skladne z EN 10088 in DVGW GW 541 na konceh zatesnjene s trajnim elastičnim tesnilnim materialom skladno z navodili upravljalca.</t>
  </si>
  <si>
    <t>za: 42x1,5, l=300mm</t>
  </si>
  <si>
    <t>Dobava in montaža plinske kroglične navojne pipe tlačne stopnje PN4 z izolirnim kosom, kovana st.52,3 bzw, kroglica izdelana iz medenine MS58, skupaj z tesnilom s navojnimi priključki  atestirana za uporabo zemljskega plina, opremljena z ročko za posluževanje ter s tesnilnim materialom, pritrdilnim in vijačnim materialom</t>
  </si>
  <si>
    <t>kot npr. proizvod: RMA, tip:</t>
  </si>
  <si>
    <t>Dobava in montaža mehovnega plinomera z pretokom 0,04 m²/h do 6 m²/h, maksimalni delovni tlak 0,5 bar, temperaturno območje -10°C do +40°C kompletno z navojnimi priključki, holanci ter montažnim, pritrdilnim in tesnilnim materialom</t>
  </si>
  <si>
    <t>kot npr. proizvod: ELSTER / tip: BT-G4</t>
  </si>
  <si>
    <t>OPOMBA: dobavi distributer</t>
  </si>
  <si>
    <t>Dobava in montaža orginalne pritrdilne konzole, za vgradnjo plinomera skupaj z vsem potrebnim montažnim materialom.</t>
  </si>
  <si>
    <t>Dobava in montaža regulatorja tlaka z navojnim priključkoma, tlačne stopnje PN 0,1 (PN 0,2), vstopni tlak pa+4 do 100 (200) mbar, izstopni tlak 20,0 do 33 mbar skupaj z tesnilnim in povezovalnim materialom</t>
  </si>
  <si>
    <t>npr. kot  ACTARIS ali enakovredno, tip: ZR20; 100 mbar, izstopni 22 mbar</t>
  </si>
  <si>
    <t>Dobava in montaža oblikovnih kosov za izdelavo požarnega jaška iz protipožarnih plošč iz kalcijevega silikata skupaj z vsem potrebnim montažnim in pritrdilnim materialom, izdelavo dveh revizijskih odprtin, potrdilom o ustreznosti, požarna podpornost enako kot gradbena konstrukacija.</t>
  </si>
  <si>
    <t>npr. kot  PROMAT ali enakovredno, tip:</t>
  </si>
  <si>
    <t>Montaža in priklop plinskih porabnikov</t>
  </si>
  <si>
    <t>Izpihovanje in notranje čiščenje cevovoda</t>
  </si>
  <si>
    <t>Tlačni in tesnostni preizkus plinske napeljave, izdaja poročila</t>
  </si>
  <si>
    <t>Pregled plinske inštalacije ter spuščanje plina v notranjo plinsko inštalacijo s strani distributerja</t>
  </si>
  <si>
    <t>Poskusno obratovanje, ki zajema naslednje aktivnosti:                                                         a./ polnenje cevovodov s plinom                                                 b./ regulacija in nastavitev armatur                                                 c./ nastavitev avtomatike                                                               d./ izdelava zapisnikov preizkusov                                                  e./ meritve na plinski peči                                                             d./ dimnikarsko soglasje</t>
  </si>
  <si>
    <t>Električna priključitev vseh naprav in povezava plinskega grelnika na spojno letev ter ozemljitev.</t>
  </si>
  <si>
    <t>Dobava in montaža trajnih oznak na ceveh "PLIN" ter označitev prostora plinske kotlovnice skladno s predpisi. Oznaka mora biti predhodno usklajena z distributerjem oziroma upravlalcem.</t>
  </si>
  <si>
    <t>Skupaj notranja plinska napeljava</t>
  </si>
  <si>
    <r>
      <rPr>
        <b/>
        <sz val="10"/>
        <color rgb="FF000000"/>
        <rFont val="Tahoma"/>
        <family val="2"/>
        <charset val="238"/>
      </rPr>
      <t>PLINSKI PRIKLJUČEK -</t>
    </r>
    <r>
      <rPr>
        <b/>
        <sz val="10"/>
        <color rgb="FFFF0000"/>
        <rFont val="Tahoma"/>
        <family val="2"/>
        <charset val="238"/>
      </rPr>
      <t xml:space="preserve"> NI PREDMET PONUDBE</t>
    </r>
  </si>
  <si>
    <t>Dobava in montaža plinovodne cevi iz polietilena, izdelana v skladu s standardom SIST EN 1555. Cevi so črne z vzdolžnimi rumenimi črtami RAL 1018 za PE80 oz. z oranžnimi črtami RAL 1033 za PE100 skupaj z vsem tesnilnim in pritrdilnim materialom</t>
  </si>
  <si>
    <t>npr. kot  TOTRA ali enakovredno, tip:</t>
  </si>
  <si>
    <t>PE 100 SDR 11 d32x3,0</t>
  </si>
  <si>
    <t>Dobava in montaža navrtnega sedla z reducirko reducirnega iz trdega polietilena, tip 2 (PE100), ustreza standardoma ONORM B 5192 in OVGW – GF 21, skupaj z vsem tesnilnim in pritrdilnim materialom</t>
  </si>
  <si>
    <t>npr. kot  PIPELIFE ali enakovredno, tip:</t>
  </si>
  <si>
    <t>PE10EAS 63/32K</t>
  </si>
  <si>
    <t>Dobava in montaža GAS STOP ventila z vgradno garnituro in PE nastavki, skupaj z vsem tesnilnim in pritrdilnim materialom</t>
  </si>
  <si>
    <t>GPE-KGH32</t>
  </si>
  <si>
    <t>Dobava in montaža teleskopske vgradne garnitura 1,0 – 1,5 m kompletno z montažnim, tesnilnim, pritrdilnim materialom</t>
  </si>
  <si>
    <t>SCHIE-EG50T</t>
  </si>
  <si>
    <t>Dobava in montaža cestne kape za zasune in podložna plošča, komplet s tesnili, pritrdilnim in tesnilnim materialom velikosti:</t>
  </si>
  <si>
    <t xml:space="preserve">kot npr. proizvod: COMA COMERCE / dimenzije: </t>
  </si>
  <si>
    <t>DN200</t>
  </si>
  <si>
    <t>Odobava in montaža ojemke ELGEF-Plus komplet s tesnili, pritrdilnim in tesnilnim materialom velikosti:</t>
  </si>
  <si>
    <t>proizvajalca PIPELIFE, tip:</t>
  </si>
  <si>
    <t>PE10EM32</t>
  </si>
  <si>
    <t>Dobava in montaža hišnega priključka PE d32/DN25, ki ga sestavlja prehodni kos PE32/DN25, integrirana krogelna pipa DN25 komplet s pritrdilnim materialom skupaj z ovojem zaščitenega traku</t>
  </si>
  <si>
    <t xml:space="preserve">kot npr. proizvod: RMA / dimenzije: </t>
  </si>
  <si>
    <t>DN25, L=1.5m</t>
  </si>
  <si>
    <t xml:space="preserve">Dobava in montaža podometne plinske omarice    izdelana iz nerjaveče pločevine debeline 1,0 mm, z odprtinami za prezračevanje in rumeno nalepko z napisom v črni barvi GLAVNA PLINSKA ZAPORNA PIPA, kompletna z montažnim in pritrdilnim materialom, velikosti:             </t>
  </si>
  <si>
    <t>Velikosti (VxŠxG) 250x300x200</t>
  </si>
  <si>
    <t xml:space="preserve">Izvedba priključitve na javni plinovod s strani upravljalca plinovoda </t>
  </si>
  <si>
    <t>Dobava in polaganje signalnega in opozorilnega traku nad vodovodnimi cevmi</t>
  </si>
  <si>
    <t>Kvalitativni nadzor upravljalca komunalnih vodov nad izgradnjo</t>
  </si>
  <si>
    <t>Pripravljalna dela, zarisovanje tras, poskusno obratovanje, regulacija armatur in zaključna dela</t>
  </si>
  <si>
    <t>Skupaj plinski priključek</t>
  </si>
  <si>
    <t>Dobava in montaža, ožičenje, kabliranje in zagon prezračevalne naprave za zunanjo postavitev</t>
  </si>
  <si>
    <t>Kompaktna dovodno odvodna klimatska naprava zunanje, dvoetažne izvedbe za montažo na tla leve izvedbe s streho, z veljavnim EUROVENT certifikatom, s priključki za zrak s čelne strani, z ohišjem iz nosilnega okvira iz votlih jeklenih profilov zaščitenih z alu-cinkom kvalitete AZ185 in tlačno litih vogalnih elementov iz korozijsko odpornega aluminija ter dvostenskih panelov s toplotno in zvočno izolacijo iz mineralne volne debeline 50 mm, z notranjim in zunanjim plaščem iz jeklene pločevine zaščitene z alu-cinkom kvalitete AZ185, z razredom korozijske zaščite C4 po EN ISO 12944-2 1998.</t>
  </si>
  <si>
    <t>Mehanske lastnosti ohišja: mehanska stabilnost D2, zrakotesnost L2, faktor toplotne prehodnosti T3, faktor toplotnih mostov TB3, zrakotesnost vgrajenih filtrov F7 .</t>
  </si>
  <si>
    <t>Zvočna izolacija ohišja 
125 Hz -250 Hz -500 Hz -1000 Hz- 2000- Hz 4000- Hz 8000 Hz
 8 dB   -  22 dB -23 dB   - 26 dB    -27 dB   - 26 dB   -  22 dB</t>
  </si>
  <si>
    <t>Naprave je standardno opremljena z Exoline in Modbus komunikacijo preko vmesnika RS 485 in ima vgrajen WEB server preko TCP/IP. Opcijsko je možna tudi Lon komunikacija.</t>
  </si>
  <si>
    <t xml:space="preserve">Naprava ima naslednje funkcije: dovodni in odvodni prostotekoči ventilator, gnan z elektronsko komutiranim motorjem, rotacijski regenerator s temperaturnim izkoristkom v območju od 70 do 90%, odvisno od količine in razmerja zračnih pretokov, vrečasti filter za zunanji zrak razreda F7, vrečasti filter za odvodni zrak razreda F5 ter integriran regulacijski sistem vključno s priloženim daljinskim upravljalnikom z LED prikazovalnikom in  kablom dolžine 10 m. </t>
  </si>
  <si>
    <t>Naprava ima vgrajen zunanji DX direktni uparjalnik. Krmilni sistem omogoča direktnega uparjalnika. Mogoče je izbirati med krmiljenjem konstantnega pretoka zraka (CAV) ali variabilnega pretoka zraka (VAV).</t>
  </si>
  <si>
    <t xml:space="preserve">Delovanje ventilatorjev je zvezno nastavljivo v območju od 0-100 %.  Krmilnik omogoča tedensko nastavljanje režima obratovanja, prosto hlajenje, rekuperacijo hladu ter krmiljenje temperature in pretoka zraka v odvisnosti od letnega časa, vse to za doseganje boljše energetske učinkovitosti in udobja v prezračevanem prostoru. </t>
  </si>
  <si>
    <t>Ventilatorja - podatki</t>
  </si>
  <si>
    <r>
      <rPr>
        <sz val="10"/>
        <rFont val="Times New Roman"/>
        <family val="1"/>
        <charset val="238"/>
      </rPr>
      <t>-</t>
    </r>
    <r>
      <rPr>
        <sz val="7"/>
        <rFont val="Times New Roman"/>
        <family val="1"/>
        <charset val="238"/>
      </rPr>
      <t xml:space="preserve">        </t>
    </r>
    <r>
      <rPr>
        <sz val="10"/>
        <rFont val="Arial"/>
        <family val="2"/>
        <charset val="238"/>
      </rPr>
      <t>Dovod zraka: 3087 m</t>
    </r>
    <r>
      <rPr>
        <vertAlign val="superscript"/>
        <sz val="10"/>
        <rFont val="Arial"/>
        <family val="2"/>
        <charset val="238"/>
      </rPr>
      <t>3</t>
    </r>
    <r>
      <rPr>
        <sz val="10"/>
        <rFont val="Arial"/>
        <family val="2"/>
        <charset val="238"/>
      </rPr>
      <t xml:space="preserve">/h, </t>
    </r>
    <r>
      <rPr>
        <sz val="10"/>
        <rFont val="Symbol"/>
        <family val="1"/>
        <charset val="2"/>
      </rPr>
      <t>D</t>
    </r>
    <r>
      <rPr>
        <sz val="10"/>
        <rFont val="Arial"/>
        <family val="2"/>
        <charset val="238"/>
      </rPr>
      <t>p</t>
    </r>
    <r>
      <rPr>
        <vertAlign val="subscript"/>
        <sz val="10"/>
        <rFont val="Arial"/>
        <family val="2"/>
        <charset val="238"/>
      </rPr>
      <t>ex</t>
    </r>
    <r>
      <rPr>
        <sz val="10"/>
        <rFont val="Arial"/>
        <family val="2"/>
        <charset val="238"/>
      </rPr>
      <t>=280 Pa,  Pel=2530 W</t>
    </r>
  </si>
  <si>
    <r>
      <rPr>
        <sz val="10"/>
        <rFont val="Times New Roman"/>
        <family val="1"/>
        <charset val="238"/>
      </rPr>
      <t>-</t>
    </r>
    <r>
      <rPr>
        <sz val="7"/>
        <rFont val="Times New Roman"/>
        <family val="1"/>
        <charset val="238"/>
      </rPr>
      <t xml:space="preserve">        </t>
    </r>
    <r>
      <rPr>
        <sz val="10"/>
        <rFont val="Arial"/>
        <family val="2"/>
        <charset val="238"/>
      </rPr>
      <t>Odvod zraka: 3087 m</t>
    </r>
    <r>
      <rPr>
        <vertAlign val="superscript"/>
        <sz val="10"/>
        <rFont val="Arial"/>
        <family val="2"/>
        <charset val="238"/>
      </rPr>
      <t>3</t>
    </r>
    <r>
      <rPr>
        <sz val="10"/>
        <rFont val="Arial"/>
        <family val="2"/>
        <charset val="238"/>
      </rPr>
      <t xml:space="preserve">/h, </t>
    </r>
    <r>
      <rPr>
        <sz val="10"/>
        <rFont val="Symbol"/>
        <family val="1"/>
        <charset val="2"/>
      </rPr>
      <t>D</t>
    </r>
    <r>
      <rPr>
        <sz val="10"/>
        <rFont val="Arial"/>
        <family val="2"/>
        <charset val="238"/>
      </rPr>
      <t>p</t>
    </r>
    <r>
      <rPr>
        <vertAlign val="subscript"/>
        <sz val="10"/>
        <rFont val="Arial"/>
        <family val="2"/>
        <charset val="238"/>
      </rPr>
      <t>ex</t>
    </r>
    <r>
      <rPr>
        <sz val="10"/>
        <rFont val="Arial"/>
        <family val="2"/>
        <charset val="238"/>
      </rPr>
      <t>=290 Pa,  Pel= 2530 W</t>
    </r>
  </si>
  <si>
    <t>Rotacijski regenerator - podatki</t>
  </si>
  <si>
    <r>
      <rPr>
        <sz val="10"/>
        <rFont val="Times New Roman"/>
        <family val="1"/>
        <charset val="238"/>
      </rPr>
      <t>-</t>
    </r>
    <r>
      <rPr>
        <sz val="7"/>
        <rFont val="Times New Roman"/>
        <family val="1"/>
        <charset val="238"/>
      </rPr>
      <t xml:space="preserve">        </t>
    </r>
    <r>
      <rPr>
        <sz val="10"/>
        <rFont val="Arial"/>
        <family val="2"/>
        <charset val="238"/>
      </rPr>
      <t>Temperaturni izkoristek : 80,5 %</t>
    </r>
  </si>
  <si>
    <t>Zimsko obdobje:</t>
  </si>
  <si>
    <r>
      <rPr>
        <sz val="10"/>
        <rFont val="Times New Roman"/>
        <family val="1"/>
        <charset val="238"/>
      </rPr>
      <t>-</t>
    </r>
    <r>
      <rPr>
        <sz val="7"/>
        <rFont val="Times New Roman"/>
        <family val="1"/>
        <charset val="238"/>
      </rPr>
      <t xml:space="preserve">        </t>
    </r>
    <r>
      <rPr>
        <sz val="10"/>
        <rFont val="Arial"/>
        <family val="2"/>
        <charset val="238"/>
      </rPr>
      <t>stanje zunanjega zraka: -13 °C, 90 % r.vl.</t>
    </r>
  </si>
  <si>
    <r>
      <rPr>
        <sz val="10"/>
        <rFont val="Times New Roman"/>
        <family val="1"/>
        <charset val="238"/>
      </rPr>
      <t>-</t>
    </r>
    <r>
      <rPr>
        <sz val="7"/>
        <rFont val="Times New Roman"/>
        <family val="1"/>
        <charset val="238"/>
      </rPr>
      <t xml:space="preserve">        </t>
    </r>
    <r>
      <rPr>
        <sz val="10"/>
        <rFont val="Arial"/>
        <family val="2"/>
        <charset val="238"/>
      </rPr>
      <t>stanje prostorskega zraka: 20 °C, 30 % r.vl.</t>
    </r>
  </si>
  <si>
    <r>
      <rPr>
        <sz val="10"/>
        <rFont val="Times New Roman"/>
        <family val="1"/>
        <charset val="238"/>
      </rPr>
      <t>-</t>
    </r>
    <r>
      <rPr>
        <sz val="7"/>
        <rFont val="Times New Roman"/>
        <family val="1"/>
        <charset val="238"/>
      </rPr>
      <t xml:space="preserve">        </t>
    </r>
    <r>
      <rPr>
        <sz val="10"/>
        <rFont val="Arial"/>
        <family val="2"/>
        <charset val="238"/>
      </rPr>
      <t>stanje dovodnega zraka za enoto: 13,6 °C</t>
    </r>
  </si>
  <si>
    <t>Poletno obdobje:</t>
  </si>
  <si>
    <r>
      <rPr>
        <sz val="10"/>
        <rFont val="Times New Roman"/>
        <family val="1"/>
        <charset val="238"/>
      </rPr>
      <t>-</t>
    </r>
    <r>
      <rPr>
        <sz val="7"/>
        <rFont val="Times New Roman"/>
        <family val="1"/>
        <charset val="238"/>
      </rPr>
      <t xml:space="preserve">        </t>
    </r>
    <r>
      <rPr>
        <sz val="10"/>
        <rFont val="Arial"/>
        <family val="2"/>
        <charset val="238"/>
      </rPr>
      <t>stanje zunanjega zraka: 35 °C, 40 % r.vl.</t>
    </r>
  </si>
  <si>
    <r>
      <rPr>
        <sz val="10"/>
        <rFont val="Times New Roman"/>
        <family val="1"/>
        <charset val="238"/>
      </rPr>
      <t>-</t>
    </r>
    <r>
      <rPr>
        <sz val="7"/>
        <rFont val="Times New Roman"/>
        <family val="1"/>
        <charset val="238"/>
      </rPr>
      <t xml:space="preserve">        </t>
    </r>
    <r>
      <rPr>
        <sz val="10"/>
        <rFont val="Arial"/>
        <family val="2"/>
        <charset val="238"/>
      </rPr>
      <t>stanje prostorskega zraka: 26 °C, 50 % r.vl.</t>
    </r>
  </si>
  <si>
    <r>
      <rPr>
        <sz val="10"/>
        <rFont val="Times New Roman"/>
        <family val="1"/>
        <charset val="238"/>
      </rPr>
      <t>-</t>
    </r>
    <r>
      <rPr>
        <sz val="7"/>
        <rFont val="Times New Roman"/>
        <family val="1"/>
        <charset val="238"/>
      </rPr>
      <t xml:space="preserve">        </t>
    </r>
    <r>
      <rPr>
        <sz val="10"/>
        <rFont val="Arial"/>
        <family val="2"/>
        <charset val="238"/>
      </rPr>
      <t>stanje dovodnega zraka za enoto: 27,8 °C, 33 % r.vl.</t>
    </r>
  </si>
  <si>
    <t>Skupni podatki naprave:  (brez DX hladilnika)</t>
  </si>
  <si>
    <r>
      <rPr>
        <sz val="7"/>
        <rFont val="Times New Roman"/>
        <family val="1"/>
        <charset val="238"/>
      </rPr>
      <t xml:space="preserve">-        </t>
    </r>
    <r>
      <rPr>
        <sz val="10"/>
        <rFont val="Arial"/>
        <family val="2"/>
        <charset val="238"/>
      </rPr>
      <t xml:space="preserve">dolžina:  1893 mm </t>
    </r>
  </si>
  <si>
    <r>
      <rPr>
        <sz val="10"/>
        <rFont val="Arial"/>
        <family val="2"/>
        <charset val="238"/>
      </rPr>
      <t>-</t>
    </r>
    <r>
      <rPr>
        <sz val="7"/>
        <rFont val="Times New Roman"/>
        <family val="1"/>
        <charset val="238"/>
      </rPr>
      <t xml:space="preserve">        </t>
    </r>
    <r>
      <rPr>
        <sz val="10"/>
        <rFont val="Arial"/>
        <family val="2"/>
        <charset val="238"/>
      </rPr>
      <t>širina:    1120 mm</t>
    </r>
  </si>
  <si>
    <r>
      <rPr>
        <sz val="10"/>
        <rFont val="Arial"/>
        <family val="2"/>
        <charset val="238"/>
      </rPr>
      <t>-</t>
    </r>
    <r>
      <rPr>
        <sz val="7"/>
        <rFont val="Times New Roman"/>
        <family val="1"/>
        <charset val="238"/>
      </rPr>
      <t xml:space="preserve">        </t>
    </r>
    <r>
      <rPr>
        <sz val="10"/>
        <rFont val="Arial"/>
        <family val="2"/>
        <charset val="238"/>
      </rPr>
      <t>višina:    1220 mm</t>
    </r>
  </si>
  <si>
    <r>
      <rPr>
        <sz val="10"/>
        <rFont val="Arial"/>
        <family val="2"/>
        <charset val="238"/>
      </rPr>
      <t>-</t>
    </r>
    <r>
      <rPr>
        <sz val="7"/>
        <rFont val="Times New Roman"/>
        <family val="1"/>
        <charset val="238"/>
      </rPr>
      <t xml:space="preserve">        </t>
    </r>
    <r>
      <rPr>
        <sz val="10"/>
        <rFont val="Arial"/>
        <family val="2"/>
        <charset val="238"/>
      </rPr>
      <t>masa:     368 kg</t>
    </r>
  </si>
  <si>
    <r>
      <rPr>
        <sz val="10"/>
        <rFont val="Arial"/>
        <family val="2"/>
        <charset val="238"/>
      </rPr>
      <t>-</t>
    </r>
    <r>
      <rPr>
        <sz val="7"/>
        <rFont val="Times New Roman"/>
        <family val="1"/>
        <charset val="238"/>
      </rPr>
      <t xml:space="preserve">        </t>
    </r>
    <r>
      <rPr>
        <sz val="10"/>
        <rFont val="Arial"/>
        <family val="2"/>
        <charset val="238"/>
      </rPr>
      <t>električna moč: 3x10A, 400V, 50Hz</t>
    </r>
  </si>
  <si>
    <r>
      <rPr>
        <sz val="10"/>
        <rFont val="Arial"/>
        <family val="2"/>
        <charset val="238"/>
      </rPr>
      <t>-</t>
    </r>
    <r>
      <rPr>
        <sz val="7"/>
        <rFont val="Times New Roman"/>
        <family val="1"/>
        <charset val="238"/>
      </rPr>
      <t xml:space="preserve">        </t>
    </r>
    <r>
      <rPr>
        <sz val="10"/>
        <rFont val="Arial"/>
        <family val="2"/>
        <charset val="238"/>
      </rPr>
      <t>skupna specifična moč: 2.175 kW/(m</t>
    </r>
    <r>
      <rPr>
        <vertAlign val="superscript"/>
        <sz val="10"/>
        <rFont val="Arial"/>
        <family val="2"/>
        <charset val="238"/>
      </rPr>
      <t>3</t>
    </r>
    <r>
      <rPr>
        <sz val="10"/>
        <rFont val="Arial"/>
        <family val="2"/>
        <charset val="238"/>
      </rPr>
      <t>/s)</t>
    </r>
  </si>
  <si>
    <t xml:space="preserve">Elektro krmilna omara </t>
  </si>
  <si>
    <t>s krmilnikom za povezavo na CNS, varovalkami, relejem,
periferije na klimatu, ter ožičenje po klimatu</t>
  </si>
  <si>
    <t>Elektro komandna omara z DDC enotami in vsemi potrebnimi regulacijskimi, krmilnimi, močnostnimi, zaščitnimi ter signalizacijskimi elementi. Programabilni krmilnik z displejem za lokalno nastavitev parametrov, primeren za povezavo na centralni nadzorni sistem (CNS).  Vključeno programiranje krmilnika. Upravljanje na napravi obvezno preko displeja. WEB strežnik in ethernet vmesnik kot standardna rešitev za oddaljeni dostop ali povezavo na CNS</t>
  </si>
  <si>
    <t xml:space="preserve">Prostorska CO2 tipala so vezana na krmilnik </t>
  </si>
  <si>
    <t>Krmiljenje ERP-jev glede na vrednosti iz CO2 tipal</t>
  </si>
  <si>
    <t>RK S 600x400 regulacijska žaluzija - 2 kos</t>
  </si>
  <si>
    <t>LF 24 pogon regulacijske žaluzija - 2 kos</t>
  </si>
  <si>
    <t>V okviru dobave zagotoviti podroben načrt el. omare, listo ožičenja/kablov, listo spončnih letev in seznam vgrajenih elementov (za vzdrževanje/rezervne dele)</t>
  </si>
  <si>
    <t>kot npr. proizvod: SYSTEMAIR, tip:</t>
  </si>
  <si>
    <t xml:space="preserve">Topvex SR09 EL-L-CAV </t>
  </si>
  <si>
    <t>Dobava in montaža DX direktnega uparjalnika za ogrevanje in hlajenje kanalske izvedbe za horizontalno vgradnjo je sestavljen iz okvira iz jeklene pločevine zaščitene z alu-cinkom AZ185, lamelnega paketa iz bakrenih cevi in aluminijastih lamel ter priključnih bakrenih cevi, eliminatorja vodnih kapljic z lovilnimi lamelami iz polypropilena. Pod hladilnikom in eliminatorjem je izvlačljiva banja za zbiranje in odvod kondenzata iz nerjavečega materiala z odtočno cevjo R1/2“. Max delovni tlak uparjalnika je 28 bar, preizkusni tlak pa 35 bar. Ohišje Dx hladilnika je potrebno toplotno izolirati, skupaj z eliminatorjem vodnih kapljic, kad za kondenz, montažnim, pritrdilnim in tesnilnim materialom.</t>
  </si>
  <si>
    <t>Temp. zraka pozimi – vstop / izstop: 13,6 / 22,00 °C</t>
  </si>
  <si>
    <t>Temp. zraka poleti – vstop / izstop: 27,8 / 22,00 °C</t>
  </si>
  <si>
    <t>potrebna grelna moč: 9,1 kW 
potrebna hladilna moč: 7,6 kW</t>
  </si>
  <si>
    <t>tip hladiva R410A</t>
  </si>
  <si>
    <t>temperatura uparjanja 7°C</t>
  </si>
  <si>
    <t>max. delovni tlak uparjalnika: 28 bar</t>
  </si>
  <si>
    <r>
      <rPr>
        <sz val="10"/>
        <rFont val="Times New Roman"/>
        <family val="1"/>
        <charset val="238"/>
      </rPr>
      <t>-</t>
    </r>
    <r>
      <rPr>
        <sz val="7"/>
        <rFont val="Times New Roman"/>
        <family val="1"/>
        <charset val="238"/>
      </rPr>
      <t xml:space="preserve">        </t>
    </r>
    <r>
      <rPr>
        <sz val="10"/>
        <rFont val="Arial"/>
        <family val="2"/>
        <charset val="238"/>
      </rPr>
      <t xml:space="preserve">dolžina:  680/800 mm </t>
    </r>
  </si>
  <si>
    <r>
      <rPr>
        <sz val="10"/>
        <rFont val="Arial"/>
        <family val="2"/>
        <charset val="238"/>
      </rPr>
      <t>-</t>
    </r>
    <r>
      <rPr>
        <sz val="7"/>
        <rFont val="Times New Roman"/>
        <family val="1"/>
        <charset val="238"/>
      </rPr>
      <t xml:space="preserve">        </t>
    </r>
    <r>
      <rPr>
        <sz val="10"/>
        <rFont val="Arial"/>
        <family val="2"/>
        <charset val="238"/>
      </rPr>
      <t>širina:     540/600 mm</t>
    </r>
  </si>
  <si>
    <r>
      <rPr>
        <sz val="10"/>
        <rFont val="Arial"/>
        <family val="2"/>
        <charset val="238"/>
      </rPr>
      <t>-</t>
    </r>
    <r>
      <rPr>
        <sz val="7"/>
        <rFont val="Times New Roman"/>
        <family val="1"/>
        <charset val="238"/>
      </rPr>
      <t xml:space="preserve">        </t>
    </r>
    <r>
      <rPr>
        <sz val="10"/>
        <rFont val="Arial"/>
        <family val="2"/>
        <charset val="238"/>
      </rPr>
      <t>višina:     90/300 mm</t>
    </r>
  </si>
  <si>
    <r>
      <rPr>
        <sz val="10"/>
        <rFont val="Arial"/>
        <family val="2"/>
        <charset val="238"/>
      </rPr>
      <t>-</t>
    </r>
    <r>
      <rPr>
        <sz val="7"/>
        <rFont val="Times New Roman"/>
        <family val="1"/>
        <charset val="238"/>
      </rPr>
      <t xml:space="preserve">        </t>
    </r>
    <r>
      <rPr>
        <sz val="10"/>
        <rFont val="Arial"/>
        <family val="2"/>
        <charset val="238"/>
      </rPr>
      <t>masa:     39 kg</t>
    </r>
  </si>
  <si>
    <t>kot npr. proizvod: TPS, tip:</t>
  </si>
  <si>
    <t>DX 16 6030V3.2 9T680 3R 1C27X16 CuAl V1 16Cu16 3060</t>
  </si>
  <si>
    <t>Dobava in montaža zunanje zračno hlajene kondenzatorsko-kompresorske enote v izvedbi toplotne črpalke. Kompresor je z invertersko tehnologijo, skupaj z montažnim, pritrdilnim in tesnilnim materialom.</t>
  </si>
  <si>
    <t>Tehnične karakteristike:</t>
  </si>
  <si>
    <t>Phl.= 7,6 (2,9 - 9,0) kW, E.E.R 3.21</t>
  </si>
  <si>
    <t>Pel.= 2,49 kW/230V/17A</t>
  </si>
  <si>
    <t>Pog.= 9,1 (2,2 - 11,0) kW, COP 3.61</t>
  </si>
  <si>
    <t>Pel.= 2,44 kW/230V/19A</t>
  </si>
  <si>
    <t>dimenzije (VxŠxD) 830x900x330mm</t>
  </si>
  <si>
    <t>teže 61 kg</t>
  </si>
  <si>
    <t>hladivo R410A</t>
  </si>
  <si>
    <t xml:space="preserve">freonski priključki: 9,52/15,88 mm </t>
  </si>
  <si>
    <t xml:space="preserve">območje delovanja: -15 do +43°C </t>
  </si>
  <si>
    <t>Polnjenje sistema
- vakuumiranje sistema
- polnjenje sistema z medije</t>
  </si>
  <si>
    <t>Zagon sistema
- nastavitev parametrov delovanja
- poskusni zagon in pregled poskusnega delovanja
- poučevanje osebja</t>
  </si>
  <si>
    <t>Montaža zunanje enote
- postavitev naprave na predpripravljeno konstrukcijo
- dvig in postavitev enote na knostrukcijo
- priklop cevnih instalacij
- priklop notranjih elektro/signalnih instalacij</t>
  </si>
  <si>
    <t xml:space="preserve">Izolirana bakrena cevi za povezavo notranje in zunanje klimatske enote  skupaj z vsem potrebnim povezovalnim in tesnilnim materialom, velikosti 9,52/15,88 mm, v dolžini 2 m, kot npr. proizvod: Armacel, tip: Tubolit split                                              </t>
  </si>
  <si>
    <t>kot npr. proizvod: FUJITSU, tip:</t>
  </si>
  <si>
    <t>AOYG30LFT</t>
  </si>
  <si>
    <t>Dobava in montaža odvodnega kanalskega ventilatorja 5 stopenjska regulacija števila vrtljajev, servisno stikalo, s pritrdilnim in montažnim materialom, s pritrdilnim in montažnim materialom.
proizvod: RUCK
Q=2025 m3/h, H=165 Pa
Pel.=510 W/230 V/2.4A
5 stopenjski regulator TEM035G</t>
  </si>
  <si>
    <t>KVRI 7040 EC</t>
  </si>
  <si>
    <t>Dobava in montaža odvodnega stenskega aksialnega ventilatorja 5 stopenjska regulacija števila vrtljajev, servisno stikalo, s pritrdilnim in montažnim materialom, s pritrdilnim in montažnim materialom.
proizvod: SYSTEMAIR
Q=3300 m3/h, H=150 Pa
Pel.=345 W/230 V/2.2A
3 stopenjski regulator MTP 20, on/off, 3-step
temperaturno tipalo EC-Basic-T temperature</t>
  </si>
  <si>
    <t>AW450</t>
  </si>
  <si>
    <t>Dobava in montaža stenskega odvodnega ventilatorja s časovnim stikalom, ter vsem ostalim potrebnim pritrdilnim, povezovalnim materialom za namestitev na steno, proizvajalca HELIOS:</t>
  </si>
  <si>
    <t>Naizvna količina 70 m³/h</t>
  </si>
  <si>
    <t>moč ventilatorjev: 288 W</t>
  </si>
  <si>
    <t>ELS 100 GAP-VNC</t>
  </si>
  <si>
    <t>Dobava in montaža decentralna prezračevalne naprave z rekuperacijo toplote za način prezračevanja v skladu z DIN 1946-6. Pokrov v sobi narejen iz na udarce odporne ABS bele plastike, RAL (pred naročilom definira arhitekt!), ki je namenjen za selektivno izmenjavo zraka v štiri strani. Prezračevalna naprava je namenjena za uporabo skupaj z kontrolno enoto ZS-IQ. Vse funkcije naprave so procesorsko nadzorovane.  Potrebna je električna povezava med napravo in centralno kontrolno enoto. 
Ventilator je brez ležajev za bolj tekočo in tiho delovanje, izdelan z EC nizko napetostnim motorjem. Celotna enota skupaj z rekuperatorjem toplote lahko poslužujemo in čistimo brez orodja.</t>
  </si>
  <si>
    <t>Enota je tovarniško opremljena z najnovejšimi filtri AIR-static generacije. Mikro strukrture in elektrostatični naboj, zagotavljata najvišje stopnje pretoka zraka pri najnižjih padcih tlaka in dolgo življenjsko dobo. 
100 % sintetični filter je odporen na vlago in kemikalije. Antibakterijska filterna snov garantira tudi dvosmerni način delovanja (spreminja zaporedje vhod/izhod), skladno z strogimi higienskimi smernicami. 
Za komunikacijo med napravo in ZS-IQ je potreben kros konektor CCA-IQ
proizvod: Ventomaxx-International
Pretok zraka: 17-43 m3/h
Nadzor naprave: preko centralne kontrolne enote
Rekuperator toplote: keramični toplotni izmenjevalec, izkoristek rekuperacije nad 90%
Napajanje proceosrja - ventilatorja: EC -DC napajanje 12 V DC
Poraba energije: 1,4 - 3,4 W
Nivo zvočnega tlaka: cca. 17,5-40 dB(A)
Dolžina ventilatorja 300 mm
Teža: 3-4 kg
Kvaliteta filtra dovod/odvod: AIRstatic G2/G3 higijenski filter</t>
  </si>
  <si>
    <t>Montaža se mora izvesti v skladu z poročilom o preizkusu,  v nasprotnem primeru zgoraj navedeni podatki ne držijo. Uporabi se montažno peno Ventomaxx VX-2K in tesnilno maso Ventomaxx VX-2K.</t>
  </si>
  <si>
    <t>Z-WRG RONDO IQ</t>
  </si>
  <si>
    <r>
      <rPr>
        <sz val="10"/>
        <rFont val="Tahoma"/>
        <family val="2"/>
        <charset val="238"/>
      </rPr>
      <t xml:space="preserve">'Dobava in montaža valjastega modula za montažo situacije LAW, za podometno montažo v odprtino premera 200 mm, sestavljen iz visokokakovostne plastike PS/PC-ABS. 
Komplet je dobavljen z zaščitnim ometnim pokrovom.
Dolžina enote skozi zid 300 mm (skrajšljiv do max 280 mm), po potrebi se enota lahko podaljša z modulnim obročem VLE 150, skupaj s toplotno in kondenčno izolacijo v medprostoru stene debeline 125 mm
</t>
    </r>
    <r>
      <rPr>
        <sz val="10"/>
        <color rgb="FF000000"/>
        <rFont val="Tahoma"/>
        <family val="2"/>
        <charset val="238"/>
      </rPr>
      <t>proizvod: Ventomaxx-International</t>
    </r>
  </si>
  <si>
    <t>RS-LAW</t>
  </si>
  <si>
    <r>
      <rPr>
        <sz val="10"/>
        <rFont val="Tahoma"/>
        <family val="2"/>
        <charset val="238"/>
      </rPr>
      <t>Dobava in montaža spiro cev fi200 mm, dolžine 300 mm. Spiro cev se iz zunanje strani izolira s ploščami Kaimann ST 19 mm,da se prepreči kondenzacija cevi. Celotno notranjost parapeta se obleče v zvočni izolativno izolacijo Kaiman KAISOUND KS 240 25 mm. V spiro cev se zmotira lokalno prezračevalno napravo Z-WRG RONDO IQ LAW, skupaj z izolativno montažno peno Ventomaxx VX-2K in tesnilno maso Ventomaxx VX-2K ali enakovredno, v skladu z navodili proizvajalca.</t>
    </r>
    <r>
      <rPr>
        <b/>
        <sz val="11"/>
        <color rgb="FF000000"/>
        <rFont val="Tahoma"/>
        <family val="2"/>
        <charset val="238"/>
      </rPr>
      <t xml:space="preserve"> </t>
    </r>
  </si>
  <si>
    <r>
      <rPr>
        <sz val="10"/>
        <rFont val="Tahoma"/>
        <family val="2"/>
        <charset val="238"/>
      </rPr>
      <t xml:space="preserve">Dobava in montaža fasadna rešetka iz visokokakovostnega aluminija, naravni.
Dimenzije: 220x200x45 mm
Material: Aluminij
Barva: Naravni aluminij, ali katerikoli drug RAL (pred naročilom definira arhitekt!)
</t>
    </r>
    <r>
      <rPr>
        <sz val="10"/>
        <color rgb="FF000000"/>
        <rFont val="Tahoma"/>
        <family val="2"/>
        <charset val="238"/>
      </rPr>
      <t>proizvod: Ventomaxx-International</t>
    </r>
  </si>
  <si>
    <t>FA-LAW-K</t>
  </si>
  <si>
    <t>Dobava in montaža centralne kontrolne enote za serijo Z-WRG RONDO IQ, za krmiljenje 1-6 prezračevalnih enot , na voljo so 4 nivoji moči prezračevanja. Modul se namesti v elektro krmilno omarico. Med seboj so povezane preko Kros konektorja CCA-IQ.
Nadzor se vrši s pomočjo dvopolnega stikala z napisi v slovenskem jeziku. Ukažeš lahko ON/OFF naprav in eno ali drugo hitrost naprav, ki jih predhodnoi izbereš na kontrolni enoti. 
Naprava vsebuje števec ur za zamenjavo filtra
Napetost naprave: 12 V - DC
Dimenzija okvirja: 105 x 87 x58 mm
proizvod: Ventomaxx-International</t>
  </si>
  <si>
    <t>ZS-IQ</t>
  </si>
  <si>
    <t xml:space="preserve">Dobava in montaža prezračevalnih ventilov iz jeklene pločevine za  odvod in dovod zraka za montažo na prezračevalni kanal in v spuščeni strop, ustrezno pobarvan, kompletno z montažnim, pritrdilnim in tesnilnim materialom. Barva po izboru naročnika iz RAL barvne lestvice (prašno barvano) </t>
  </si>
  <si>
    <t>kot npr. proizvod: Systemair:</t>
  </si>
  <si>
    <t xml:space="preserve"> tip: EFF dim. Ø100</t>
  </si>
  <si>
    <t xml:space="preserve">Dobava in montaža prezračevalne rešetke za montažo v kanal iz jeklene pločevine za dovod zraka za montažo na okrogli prezračevalni kanal, ustrezno pobarvan, kompletno z montažnim, pritrdilnim in tesnilnim materialom. Barva po izboru naročnika iz RAL barvne lestvice (prašno barvano) </t>
  </si>
  <si>
    <t>kot npr. proizvod: Trox:</t>
  </si>
  <si>
    <t>TRS-RD/325X75</t>
  </si>
  <si>
    <t>TRS-RD/525X75</t>
  </si>
  <si>
    <t>TRS-RD/825X75</t>
  </si>
  <si>
    <t>TRS-RD/1025X75</t>
  </si>
  <si>
    <t>TRS-RA/425X75</t>
  </si>
  <si>
    <t>TRS-RA/525X75</t>
  </si>
  <si>
    <t>TRS-RA/825X75</t>
  </si>
  <si>
    <t>TRS-RA/1025X75</t>
  </si>
  <si>
    <t>TRS-RA/1225X75</t>
  </si>
  <si>
    <t>AR-4/P 425x125 (vratna rešetka)</t>
  </si>
  <si>
    <t xml:space="preserve">Dobava in montaža elektronskega regulatorja pretoka z motornim pogonom in krmilno regulacijsko enoto, vključno z vsem potrebnim veznim, pritrdilnim in montažnim materialom. </t>
  </si>
  <si>
    <t xml:space="preserve">proizvod: AIR CONCEPTS, tip: </t>
  </si>
  <si>
    <t>VSR-SAS-BE1/160-300 m3/h</t>
  </si>
  <si>
    <t xml:space="preserve">VSR-SAR-BE1/160-300 m3/h </t>
  </si>
  <si>
    <t>VSR-SAS-BE1/200-450 m3/h</t>
  </si>
  <si>
    <t xml:space="preserve">VSR-SAR-BE1/200-450 m3/h </t>
  </si>
  <si>
    <t xml:space="preserve">VSR-SAS-BE1/250-700 m3/h </t>
  </si>
  <si>
    <t xml:space="preserve">VSR-SAR-BE1/250-700 m3/h </t>
  </si>
  <si>
    <t xml:space="preserve">VSR-SAS-BE1/250-740 m3/h </t>
  </si>
  <si>
    <t xml:space="preserve">VSR-SAR-BE1/250-740 m3/h </t>
  </si>
  <si>
    <t>VSR-SAS-BE1/315-1300 m3/h</t>
  </si>
  <si>
    <t>VSR-SAR-BE1/315-1300 m3/h</t>
  </si>
  <si>
    <t>skupaj z dobavo, montažo, ožičenjem in vzpostavitev delovanja CO2 senzorja za uravnavanje koncentracije CO2 v prostoru. Senzor krmili ERP, koncentracija CO2 pod nastavljeno vrednostjo</t>
  </si>
  <si>
    <t>proizvod: Sauter, tip: EGQ222, 24V ali enakovredno</t>
  </si>
  <si>
    <t xml:space="preserve">Dobava in montaža mehanskega regulatorja pretoka in dušilnih loput, vključno z vsem potrebnim pritrdilnim in montažnim materialom. </t>
  </si>
  <si>
    <t>VCR 315-850 m3/h</t>
  </si>
  <si>
    <t>VCR 200-385 m3/h</t>
  </si>
  <si>
    <t>VCR 160-275 m3/h</t>
  </si>
  <si>
    <t>DL-1/R160-275 m3/h</t>
  </si>
  <si>
    <t>DL-1/R125-100 m3/h</t>
  </si>
  <si>
    <t xml:space="preserve">Izdelava in montaža pravokotnih prezračevalnih kanalov  za dovodu in odvodu zraka. Kanal se izdela iz pocinkane plocevine debeline glede na dimenzije kanala po DIN 24190, z vzdolžnimi zgibi, prirobničnimi spoji, vključno s koleni, odcepi in prehodnimi kosi, obešali ter spojnim in tesnilnim materialom. </t>
  </si>
  <si>
    <t>Debelina pločevine prezračevalnih kanalov glede na nazivno velikost kanala po :</t>
  </si>
  <si>
    <t xml:space="preserve">Posebno pozornost je potrebno nameniti kvalitetni izvedbi in izgledu nadometnih/vidnih kanalskih razvodov in distribucijskih elementov v objektu. </t>
  </si>
  <si>
    <t>od 250mm do 530mm -      0,6 mm</t>
  </si>
  <si>
    <t>od 530mm do 1000mm -    0,8 mm</t>
  </si>
  <si>
    <t>Izdelava in montaža kanala okroglega preseka SPIRO, namenjenega dovodu in odvodu zraka. Kanal se izdela iz pocinkane plocevine debeline  glede na dimenzije kanala po DIN 24190, z vzdolžnimi zgibi, prirobničnimi spoji, vključno s koleni, odcepi in prehodnimi kosi</t>
  </si>
  <si>
    <t>proizvod: PICHLER</t>
  </si>
  <si>
    <t>dim. Ø100</t>
  </si>
  <si>
    <t>dim. Ø125</t>
  </si>
  <si>
    <t>dim. Ø160</t>
  </si>
  <si>
    <t>dim. Ø200</t>
  </si>
  <si>
    <t>dim. Ø250</t>
  </si>
  <si>
    <t>dim. Ø315</t>
  </si>
  <si>
    <t>dim. Ø400</t>
  </si>
  <si>
    <t xml:space="preserve">Izolacija zajemnih, izpušnih in dovodnih zračnih kanalov  izvedena s toplotno in kondenčno odporno izolacijo, vključno z vsem potrebnim veznim in montažnim materialom. </t>
  </si>
  <si>
    <t>kot npr. proizvod: ARMACELL / tip: AC</t>
  </si>
  <si>
    <t>debelina b=19mm</t>
  </si>
  <si>
    <t>dodatno oplaščene z Aluminijasto pločevino na zunanjo strani</t>
  </si>
  <si>
    <t>Dobava in montaža protipožarne lopute z elektromotornim pogonom 230V, končnimi stikali, termo člen, za preprečevanje širjenja požara skozi stene s požarno odpornostjo 60 minut, z ohišjem iz pocinkane pločevine, lamele iz izolacijskega  materiala, z vzmetjo, ter ostalim potrebnim pritrdilnim in tesnilnim materialom.</t>
  </si>
  <si>
    <t>kot npr. proizvod: Mandik/ tip: FDMC-230V</t>
  </si>
  <si>
    <t>Dobava in montaža aluminijaste zaščitne rešetke in nadtlačne žaluzije na prezračevalnih kanalih iz pocinkane pločevine, vključno s pritrdilnim in tesnilnim materialom. Barva po izboru arhitekta iz RAL barvne lestvice ( prašno barvano), velikosti:</t>
  </si>
  <si>
    <t>kot npr. proizvod IMP Lindab, tip:</t>
  </si>
  <si>
    <t>AZR-4/1000x500</t>
  </si>
  <si>
    <t>AZR-4/400x900</t>
  </si>
  <si>
    <t>AZR-4/700x500</t>
  </si>
  <si>
    <t>USAV 160</t>
  </si>
  <si>
    <t>USAV 125</t>
  </si>
  <si>
    <t>USAV 100</t>
  </si>
  <si>
    <t>ANŽ-3/400x900</t>
  </si>
  <si>
    <t>Dobava in montaža regulacijske žaluzije z elektromotornim pogonom 230V, z ohišjem iz pocinkane pločevine, slupaj s pritrdilnim in tesnilnim materialom.</t>
  </si>
  <si>
    <t>kot npr. proizvod: IMP Lindab, tip:</t>
  </si>
  <si>
    <t>RŽ-2/B2 230 V 600x600</t>
  </si>
  <si>
    <t xml:space="preserve">Dobava in montaža požarnega prezračevalnega ventila iz jeklene pločevine za dovod zraka za montažo v predelno steno, požarne odpornosti 90 minut, kompletno z montažnim, pritrdilnim in tesnilnim materialom. </t>
  </si>
  <si>
    <t>kot npr. proizvod: IMP Lindab:</t>
  </si>
  <si>
    <t xml:space="preserve"> tip: PPV-K90 dim. Ø100</t>
  </si>
  <si>
    <t xml:space="preserve">Dobava in montaža pravokotnega dušilnika zvoka za montažo v prezračevalni kanal, kompletno z montažnim in tesnilnim materialom </t>
  </si>
  <si>
    <t>kot npr. proizvod:TROX, tip:</t>
  </si>
  <si>
    <t xml:space="preserve">MSA200-100-3-PF/ 700x400x1000 </t>
  </si>
  <si>
    <t xml:space="preserve">MSA200-100-3-PF/ 900x400x1500 </t>
  </si>
  <si>
    <t>Dobava in izvedba požarnega premaza in kamene volne ali požarne pene, kot zapora prehoda inštalacij skozi meje požarnega sektroja, ki so lahko masivni zidovi, kakor tudi lahke predelne stene, minimalne debeline 10cm, požarne odpornosti EI 90S. Inštalacije je potrebno obojestransko premazati v debelini najmanj 1mm. Prav tako je potrebno upoštevati navodila proizvajlca. Po montaži je potrebno zaporo označiti s podatki o sistemu in izdelovalcu. Za celotno konstrukcijo je potrebno predložiti ustrezna dokazila o požarnih odpornostih vključno z vsem potrebnim materialom za učinkovito izvedbo požarnega zatesnenja.</t>
  </si>
  <si>
    <t>proizvod: PROMAT, tip: Promat stop/Promapyr/Promafoam C</t>
  </si>
  <si>
    <t>do 0.08 m2</t>
  </si>
  <si>
    <t>Vgradnja revizijskih odprtin v prezračevalne naprave po SIST EN 12097:1997, skupaj s pritrdilnim in montažnim materialom</t>
  </si>
  <si>
    <t>180x80</t>
  </si>
  <si>
    <t>200x100</t>
  </si>
  <si>
    <t>300x200</t>
  </si>
  <si>
    <t>400x200</t>
  </si>
  <si>
    <t xml:space="preserve">Držala in obešala, ter ostali material za pritrjevanje prezračevalnih kanalov, izdelana iz profilnega železa, po izdelavi minizirana, vključno z vijačnim in drobnim montažnim materialom. </t>
  </si>
  <si>
    <t>Merjenje količin zraka, ureguliranje količin zraka in sistemov na predpisane količine zraka, meritve ostalih parametrov, ureguliranje do polne funkcionalnosti</t>
  </si>
  <si>
    <t>SKUPAJ PREZRAČEVANJE</t>
  </si>
  <si>
    <t xml:space="preserve">Dobava in montaža kompletnega ergonomskega stenskega umivalnika z luknjo iz sanitarne keramike visoke kvalitete-bela in stoječe kromirane enoročne mešalne baterije (5 l/min, možnost omejitve temperature, keramični ležaj), vključno z dvema medeninastima kromanima kotnima regulirnima ventiloma DN 15 z rozetama in s povezovalnima cevkama, kromanega inox sifona z zgornjim delom na pritisk DN 32 z vezno cevjo in s kromano rozeto, pritrdilnim in montažnim materialom   </t>
  </si>
  <si>
    <t>dim. 60x49 cm</t>
  </si>
  <si>
    <t xml:space="preserve">in armaturo: </t>
  </si>
  <si>
    <t>enoročna mešalna armatura</t>
  </si>
  <si>
    <t>Grohe Essence ali enakovredno</t>
  </si>
  <si>
    <t>okrasni sifon z zgornjim delom na pritiks, krom</t>
  </si>
  <si>
    <t>Hansgrohe Flowstar S ali enakovredno</t>
  </si>
  <si>
    <t>ogledalo 95 x 116 cm</t>
  </si>
  <si>
    <t>ogledalo 80 x 95 cm</t>
  </si>
  <si>
    <t>Dobava in montaža komplet keramičnega WC bele barve konzolne izvedbe z zadnjim iztokom, konzolne izvedbe, skupaj z masivno sedežno desko s pokrovom s počasnim zapiranjem, kromanega kotnega ventila DN15/Ø10 mm za splakovalnik z gibljivo cevko Ø10 mm z rozeto, vezne cevi Ø30 mm z manšeto,kompletno z montažnim in tesnilnim materialom.</t>
  </si>
  <si>
    <t>proizvod: Villeroy Boch Architectura ali enakovredno</t>
  </si>
  <si>
    <t>dim. 53 x 37 cm</t>
  </si>
  <si>
    <t xml:space="preserve">Dobava in montaža kompletnega invalidskega stenskega umivalnika z luknjo iz sanitarne keramike-bela in stoječe kromirane enoročne mešalne baterije za gibalno ovirane nastavljiv po višini,  izdelava priključkov hladne in tople vode DN 15 in sifonskega odtoka za umivalnik, vključno z dvema medeninastima kromanima kotnima regulirnima ventiloma DN 15 z rozetama in s povezovalnima cevkama, kromanega medeninastega sifona DN 32 z vezno cevjo in s kromano rozeto, pritrdilnim in montažnim materialom </t>
  </si>
  <si>
    <t>proizvod: Villeroy Boch O.novo Vita ali enakovredno</t>
  </si>
  <si>
    <t>dim. 70x37 cm</t>
  </si>
  <si>
    <t>Ceramica Dolomite Base New, krom B9395AA ali enakovredno</t>
  </si>
  <si>
    <t>Dobava in montaža komplet WC talne izvedbe primernega za gibalno ovirane s talnim iztokom,s keramičnim kotličkom, skupaj polne plastične sedežne deske s pokrovom in z gumijastimi nastavki, izdelava priključkov hladne in vode DN 15 kromanega kotnega ventila DN15/Ø10 mm za splakovalnik z gibljivo cevko Ø10 mm z rozeto, vezne cevi Ø30 mm z manšeto, kompletno z montažnim in tesnilnim materialom.</t>
  </si>
  <si>
    <t>Kompleten pisoar, sestoječ se iz zidne pisoarne školjke iz belesanitarne keramike, enote za izplakovanje z elektronsko krmiljenim splakovanjem z elektromagnetnim ventilom DN 15, 230 V, medeninastega ravnega ventila s kromirano kapo in rozeto, odtočne garniture s sifonom skupaj s potrebnim pritrdilnim in tesnilnim materialom.</t>
  </si>
  <si>
    <t>proizvod: Villeroy &amp; Boch Architectura ali enakovredno</t>
  </si>
  <si>
    <t>senzorska armatura Elmer ES 1016 ali enakovredno</t>
  </si>
  <si>
    <t>keramična particija med pisoarji
40 x 8 cm
zgornji rob na višini 132 cm</t>
  </si>
  <si>
    <t>Duravit Starck 3 ali enakovredno</t>
  </si>
  <si>
    <t>Dobava in montaža dvižnega konzolnega držala za invalide, iz plastične cevi fi36 mm, debeline 3 mm s kovinsko ojačitvijo, skupaj s pritrdilnim vijaki in montažnim materialom.
proizvod: KOIN ali enakovredno</t>
  </si>
  <si>
    <t>BG0801CS</t>
  </si>
  <si>
    <t>Dobava in montaža fiksnega konzolnega držala za invalide, iz plastične cevi fi36 mm, debeline 3 mm s kovinsko ojačitvijo, skupaj s pritrdilnim vijaki in montažnim materialom.
proizvod: KOIN ali enakovredno</t>
  </si>
  <si>
    <t>BG0802CS</t>
  </si>
  <si>
    <t>Dobava in montaža nagibnega ogledala za pritrjevanje v dveh točkah, nosilni element plastična cev fi 36m z rozeto, brez okvirja, skupaj s pritrdilnim vijaki in montažnim materialom.</t>
  </si>
  <si>
    <t>dim. 60x115 cm</t>
  </si>
  <si>
    <t>Dobava in montaža konzolne straniščne metlice z držalom in posodo, iz aluminija prevlečen z nylon oblogo, z nerjavečimi nastavki za pritrditev na steno, skupaj s pritrdilnim vijaki in montažnim materialom.</t>
  </si>
  <si>
    <t>Mediclinics ES0965C, inox ali enakovredno</t>
  </si>
  <si>
    <t>Dobava in montaža vgradnega splakovalnika za stranišče konzolne izvedbe z zadnjim iztokom z odcepom za interno odzračevanje DN50, kompletno z montažnim in pritrdilnim materialom sestavljen iz:
-podometnim vgrajenim izplakovalnim kotličkom
-opornimi nogami
-prehodnim kosom
-WC priključno armaturo
-setom za zvočno izolacijo
-PE odtočnega kolena
-dvodelno varčno tipko, (posluževanje od spredaj)
proizvod: GEBERTI ali enakovredno</t>
  </si>
  <si>
    <t>Duofix Sigma</t>
  </si>
  <si>
    <t>in tipko za dvojno splakovanje 24/16 cm</t>
  </si>
  <si>
    <t>proizvod:  Bolero 'mat bela'</t>
  </si>
  <si>
    <t>Dobava in montaža jeklenega kromiranega umivalnika in stenske kromirane enoročne mešalne baterije, skupaj s pritrdilnimi elementi, s tesnilnim, prehodnim in montažnim materialom, PVC odtočno cevjo začepljeno na koncu kotnim regulirnim ventilom DN 15, kotnim ventilom s priključkom za pomivalni stroj DN15 kompletno z montažnim, tesnilnim, pritrdilnim in povezovalnim materialom.</t>
  </si>
  <si>
    <t>Franke BS 312 70x46 cm ali enakovredno</t>
  </si>
  <si>
    <t>Franke Planox PL18 180x38 cm ali enakovredno</t>
  </si>
  <si>
    <t>proizvod: Ideal Standard CeraFLex ali enakovredno</t>
  </si>
  <si>
    <t>Dobava in montaža kromane stenske vgradne enoročne mešalne baterije za prho, z masažno tuš glavo fi100 in s povezovalno plastično cevjo z nastavljivim tokom vode in stenskim nosilcem, s keramičnim tesnenjem, priključitev odtočne garniture za talno prho s kromano rozeto s čepom, dveh podometnih medeninastih ventilov DN 15 z rozetama in kapama, skupaj s pritrdilnim in tesnilnim materialom.
proizvod: HANS GROHE ali enakovredno</t>
  </si>
  <si>
    <t>Grohe Essence krom</t>
  </si>
  <si>
    <t>univerzalna podometna enoročna mešalna armatura za prho</t>
  </si>
  <si>
    <t>ročna prha Grohe Tempesta Cosmopolitan s stenskim držalom</t>
  </si>
  <si>
    <t>iztočno koleno z držalom Grohe Relexa</t>
  </si>
  <si>
    <t>Dobava in montaža komplet talnega odtoka s sifonom za tuš kad s ploščo iz nerjavečega jekla prilagodljivega po višini, z iztokom DN50 s smradno zaporo, skupaj z vsem potrebnim vgradnim in tesnilnim materialom.</t>
  </si>
  <si>
    <t>ACO Shower drain s prirobnico in kvadratno rešetko Quadrato ali enakovredno</t>
  </si>
  <si>
    <t xml:space="preserve">Dobava in montaža milnika, z nerjavečimi nastavki za pritrditev na steno, skupaj montažnim materialom. </t>
  </si>
  <si>
    <t>Mediclinics DJ0031C, inox ali enakovredno</t>
  </si>
  <si>
    <t>Dobava in montaža nosilca za WC papir, z nerjavečimi nastavki za pritrditev na steno, skupaj s pritrdilnim vijaki in montažnim materialom.</t>
  </si>
  <si>
    <t xml:space="preserve"> Mediclinics PR2784C inox ali enakovredno</t>
  </si>
  <si>
    <t>Dobava in montaža podajalca zloženih brisačk, z nerjavečimi nastavki za pritrditev na steno, skupaj s pritrdilnim vijaki in montažnim materialom.</t>
  </si>
  <si>
    <t>art. 4CN.441.000.P, dim. 500 mm ali enakovredno</t>
  </si>
  <si>
    <t>Dobava in montaža koša za smeti, 25 l</t>
  </si>
  <si>
    <t xml:space="preserve"> Mediclinics PPA2279C, inox ali enakovredno</t>
  </si>
  <si>
    <t>OPOMBA: vsa držala morajo biti montirana skladno s tehničnimi specifikacijemi proizvajalca in s pritrdilnim materilaom, ki ustreza predpisom o ustrezni dinamični in strižni obtežbi za držala za gibalno ovirane osebe. Za držala nameščena na montažne stene in obloge je potrebna uporaba vijakov za večje obtežbe z vložki za votle stene skladno s sistemskimi rešitvami proizvajalca montažnih sten ( kot je npr. Knauh Hartmut vijak M5). Vse pritrdilne točke v montažnih stenah morajo imeti nameščene ojačitve , izvajalec je dolžan preveriti ustreznost priprave podlage za montažo</t>
  </si>
  <si>
    <t>Dobava in montaža komplet litoželeznega talnega sifon s ploščo iz nerjavečega jekla prilagodljivega po višini, s horizontalnim iztokom s smradno zaporo, skupaj z vsem potrebnim vgradnim in tesnilnim materialom.
proizvod: HL ali enakovredno</t>
  </si>
  <si>
    <t>150x150mm (DN75)</t>
  </si>
  <si>
    <t>150x150mm (DN50)</t>
  </si>
  <si>
    <t>Dobava in montaža montažnega elementa za umivalnik in pisoar za masivno vzidavo in suhomontažno vgradnjo, skupaj s pritrdilnim in montažnim materialom sestavljen iz:
-montažnega okvirja
-opornimi nogami
-armaturnih priključkov za vodo
-navojnih palic
-montažnih plošč za armaturne priključke
-PE odtočnega kolena
-gumijastih tesnil
proizvod: GEBERTI ali enakovredno</t>
  </si>
  <si>
    <t>Duofix</t>
  </si>
  <si>
    <t>Dobava in montaža predizolirane univerzalne večplastne cevi z atestom in certifikatom za hladno  pitno vodo, v kolutih vstavljena v toplotno izolacijo debeline 6 mm (sestavljena iz PE-RT-vezni spoj-vzdolžno pokrivno verjen aluminij-vezni sloj-PE-RT). Normalno vnetljivo, klasifikacija materiala B2 skladno s standartom DIN 4002. Maksimalna temperatura 95°C, maksimalni obratovalni tlak 10 bar-ov pri trajni obratovalni temperaturi 70°C, testirana odpornost proti pregrevanju 50 let, varnostni faktor 1.5, vključno z vsem potrebnim povezovalnimi spoji (T-kos, baterijskijskimi priključki, reducirni kosi, kolena 90°, kolena 45°,..) tesnilnim materilom in pritrdilnim priborom.</t>
  </si>
  <si>
    <t>kot npr. proizvod: UPONOR, tip: MCL ali enakovredno</t>
  </si>
  <si>
    <t>20x2,25</t>
  </si>
  <si>
    <t>26x3</t>
  </si>
  <si>
    <t>Dobava in montaža predizolirane univerzalne večplastne cevi z atestom in certifikatom za  pitno vodo-topla voda in cirkulacija, v kolutih vstavljena v toplotno izolacijo debeline 9 mm (sestavljena iz PE-RT-vezni spoj-vzdolžno pokrivno verjen aluminij-vezni sloj-PE-RT). Normalno vnetljivo, klasifikacija materiala B2 skladno s standartom DIN 4002. Maksimalna temperatura 95°C, maksimalni obratovalni tlak 10 bar-ov pri trajni obratovalni temperaturi 70°C, testirana odpornost proti pregrevanju 50 let, varnostni faktor 1.5, vključno z vsem potrebnim povezovalnimi spoji (T-kos, baterijskijskimi priključki, reducirni kosi, kolena 90°, kolena 45°,..) tesnilnim materilom in pritrdilnim priborom.</t>
  </si>
  <si>
    <t>kot npr. proizvod: UPONOR ali enakovredno, tip: MCL</t>
  </si>
  <si>
    <t>Dobava in montaža  jeklene cevi iz nerjavnega jekla št. 1.4521 za napeljave pitne vode po DIN EN 10088 in DIN EN 10312, s fazonskimi kosi, z dodatkom za razrez, s spojnim materialom za spajanje s hladnim stiskanjem z zagotavljanjem tlačne stopnje PN 16, tmax = 110 °C, s pritrdilnim materialom - za razvod hladne, tople vode in cirkulacije.
proizvod: Viega, tip Sanpress Inox ali enakovredno</t>
  </si>
  <si>
    <t xml:space="preserve">  18 x 1,0</t>
  </si>
  <si>
    <t xml:space="preserve">  22 x 1,2</t>
  </si>
  <si>
    <t xml:space="preserve">  28 x 1,2</t>
  </si>
  <si>
    <t xml:space="preserve">  35 x 1,5</t>
  </si>
  <si>
    <t xml:space="preserve">  54 x 2.0</t>
  </si>
  <si>
    <t>Dobava in montaža izolirane pocinkane srednje težke navojne jeklene cevi brez predpisanih mehanskih lastnosti, dimenzije in teža po DIN EN 10 255, iz materiala S 185 po DIN EN 10 025-1, z dodatkom za razrez, s fitingi in s pritrdilnim materialom, ter izolirana s cevno izolacijo debeline 13 mm - za razvod hladne (požarne) vode</t>
  </si>
  <si>
    <t>proizvod: Toscelik Profil Sac Ve End A.S. ali enakovredno</t>
  </si>
  <si>
    <t xml:space="preserve">DN50 </t>
  </si>
  <si>
    <t xml:space="preserve">DN80 </t>
  </si>
  <si>
    <t>Dobava in montaža toplotne izolacije cevi vodene na prostem za razvod tople vode in cirkulacije, zaščitena s fleksibilnimi cevaki z zaprtimi celicami, toplotne prevodnosti 0,037 W/mK; vključno ves tesnilni in lepilni material.
proizvod: KAIFLEX ali enakovredno, tip ST</t>
  </si>
  <si>
    <t xml:space="preserve">  20 x 18</t>
  </si>
  <si>
    <t xml:space="preserve">  30 x 28</t>
  </si>
  <si>
    <t>Dobava in montaža toplotne izolacije cevi vodene na prostem za razvod hladne vode, zaščitena s fleksibilnimi cevaki z zaprtimi celicami, toplotne prevodnosti 0,037 W/mK; vključno ves tesnilni in lepilni material.
proizvod: KAIFLEX ali enakovredno, tip ST</t>
  </si>
  <si>
    <t xml:space="preserve">  13 x 18</t>
  </si>
  <si>
    <t xml:space="preserve">  13 x 22</t>
  </si>
  <si>
    <t xml:space="preserve">  13 x 28</t>
  </si>
  <si>
    <t xml:space="preserve">  19 x 54</t>
  </si>
  <si>
    <t>Dobava in montaža toplotne izolacije cevi vodene v tlaku za razvod hladne vode, zaščitena s fleksibilnimi cevaki z zaprtimi celicami, toplotne prevodnosti 0,037 W/mK; vključno ves tesnilni in lepilni material.</t>
  </si>
  <si>
    <t>proizvod: KAIFLEX ali enakovredno, tip ST</t>
  </si>
  <si>
    <t xml:space="preserve">  6 x 22 </t>
  </si>
  <si>
    <t xml:space="preserve">  6 x 28 </t>
  </si>
  <si>
    <t xml:space="preserve">  6 x 35</t>
  </si>
  <si>
    <t xml:space="preserve">  9 x 54</t>
  </si>
  <si>
    <t>Dobava in montaža toplotne izolacije cevi vodene v tlaku za razvod tople vode in cirkulacije, zaščitena s fleksibilnimi cevaki z zaprtimi celicami, toplotne prevodnosti 0,037 W/mK; vključno ves tesnilni in lepilni material.</t>
  </si>
  <si>
    <t xml:space="preserve">  13 x 18 </t>
  </si>
  <si>
    <t xml:space="preserve">  13 x 28 </t>
  </si>
  <si>
    <t>Dobava in montaža troslojne zvočno izolacijske PVC kanalizacijske cevi po DIN 19 538-10 in DIN EN 1566-1 z in fazonski kosi, z obojkami  zatesnjene z gumijastimi tesnili (obročki, manšete) za vertikalni razvod, standardnimi cinkanimi cevnimi objemkami-kombi s spojkami G 1/2" z osnovnimi pritrdilnimi ploščami in navojnimi palicami, vključno z mazalnim sredstvom, namenjeni za priključke sanitarnih elementov vključno z vsem potrebnim pritrdilm im montažnim materialom.
proizvod: VALSIR, tip Silere ali enakovredno</t>
  </si>
  <si>
    <t>Ø50</t>
  </si>
  <si>
    <t>Ø110</t>
  </si>
  <si>
    <t>Dobava in montaža kanalizacijske PP-HT cevi po DIN 19 560 in DIN EN 1451-1 z obojkami, fazonskimi kosi, in fazonski kosi, z obojkami  zatesnjene z gumijastimi tesnili (obročki, manšete) za razvod v tlaku,  ter s pritrdilnim in montažnim materialom 
proizvod: VALSIR, tip PP HT ali enakovredno</t>
  </si>
  <si>
    <t>Ø32</t>
  </si>
  <si>
    <t>Ø75</t>
  </si>
  <si>
    <t>Dobava in montaža krogelne navojne pipe z navojnima priključkoma z tesnilnim prilegom po DIN2999, ohišje iz medenine MS58 niklano, krogla kovana iz medenine MS58 kromana, jekleno ročico ter z vsem tesnilnim in pritrdilnim materialo, tlačne stopnje PN10.</t>
  </si>
  <si>
    <t>proizvod: KOVINA ali enakovredno, tip: KV</t>
  </si>
  <si>
    <t xml:space="preserve">Dobava in vgradnja kombinirane zidne hidrantne omare, sestavljene iz:
- omare velikosti 740 x 1090 x 250 mm iz črne pločevine, z vrati z jezično zaporo,
- gibljivega priključka s priključnim ventilom DN 50 levo ali desno
- gumijaste cevi premera Ø25 mm dolžine 30 m navite na kolutu 
- ročnika Ø25 mm na zasun, s šobo Ø6 mm   </t>
  </si>
  <si>
    <t xml:space="preserve">GALLUS SM d.o.o. ali enakovredno, tip:  1-C/K-LEF-30-SO </t>
  </si>
  <si>
    <t xml:space="preserve">Izdelava priključkov hladne vode DN 15 in sifonskega odtoka za pomivalni in pralni stroj, vključno z izpustno pipo in sifonom ter pritrdilnim in montažnim materialom.   </t>
  </si>
  <si>
    <t xml:space="preserve">Izdelava stenskih priključkov hladne vode DN 15, vključno z izpustno pipo in sifonom ter pritrdilnim in montažnim materialom.                   </t>
  </si>
  <si>
    <t>Toplotna izolacija za izolacijo odduhe kanalizacije (vodena pod streho) s cevno izolacijo iz vulkanizirane sintetične gume z zaprto celično strukturo
proizvod: KAIFLEX ali enakovredno, tip ST</t>
  </si>
  <si>
    <t xml:space="preserve"> s=19 mm</t>
  </si>
  <si>
    <t xml:space="preserve">Dobava in montaža zaključnih strešnih kosov odduh iz pocinkane pločevine, barva po izboru arhitekta iz RAL barvne lestvice ( prašno barvano) </t>
  </si>
  <si>
    <t>DN100</t>
  </si>
  <si>
    <t>Dobava in montaža tesnila preboja inštalacijske cevi za tesnenje kanalizacijskih odduhov</t>
  </si>
  <si>
    <t>Dobava in montaža vodovodne cevi iz polietilena, izdelana v skladu s standardom SIST ISO 4427,vključno z vsem potrebnim povezovalnimi spoji (T-kos, reducirni kosi, kolena 90°, kolena 45°,..) tesnilnim materilom in pritrdilnim priborom.
Proizvod: TOTRA PLASTIKA ali enakovredno</t>
  </si>
  <si>
    <t>PE 80 SDR 11 d63 (10 bar)</t>
  </si>
  <si>
    <t>Dobava in montaža kompaktnega črpališča za odpadne vode, stikalom, krmilno enoto, elektičnim priključnim kablom in vgrajeno el. zaščito pred preobremenitvijo; z montažnim materialom;
Proizvod: WILO ali enakovredno
V = 2.2 l/s; Dp = 50 m;
Pel = 1500 W; ~230 V, 50 Hz;</t>
  </si>
  <si>
    <t>Wilo DrainLift S 1/6</t>
  </si>
  <si>
    <t>Gasilski priključek  DN 75 s stabilno  "B"  spojko in izpraznjevalno pipo DN20, komplet s pritrdilnim in montažnim materialom, velikosti:</t>
  </si>
  <si>
    <t>Dobava in montaža navojnega cevnega ločevalnika z dvema kontrolnima ventiloma, filtrom, komoro za redukcijo tlaka, ter z izpustnim ventilom; z ohišjem iz medi po standardu EN 12729, navojne izvedbe, skupaj s tesnilnim, pritrdilnimi in montažnimmaterialom; PN 10
proizvod: CALEFFI ali enakovredno</t>
  </si>
  <si>
    <t>BA  574900 DN50</t>
  </si>
  <si>
    <t>Dobava in montaža hišne vodne postaje, s centralnim filtrirnim sistemom, stopnja filtracije 5 mcr, z ročnim izpustom,ter za nevtralizacijo vodnega kamna Vulcan 5000 Pro-24, priklop 6/4'', napajanje 230V, skupaj z montažnim tesnilnim in pritrdilnim materialom</t>
  </si>
  <si>
    <t>kot npr. proizvod: MESEC ali enakvredno, tip:</t>
  </si>
  <si>
    <t>HVP-5600V eKO</t>
  </si>
  <si>
    <t>Dobava in montaža regulatorja tlaka za pitno vodo z manometrom, skladen s EN 1567, skupaj z montažnim tesnilnim in pritrdilnim materialom</t>
  </si>
  <si>
    <t>kot npr. proizvod: CALEFFI ali enakvredno, tip:</t>
  </si>
  <si>
    <t>pmax vhodni: 25 bar.</t>
  </si>
  <si>
    <t>p nastavitve na izhodu: 1÷6 bar.</t>
  </si>
  <si>
    <t>Tmax delovna: 40°C.</t>
  </si>
  <si>
    <t>5350- DN32</t>
  </si>
  <si>
    <t xml:space="preserve">Dobava in montaža cirkulacijske črpalke za cirkulacijo tople sanitarne vode, skupaj z protiprirobnicami, EMC elektromotorjem, časovnikom, brezstopenjsko regulacijo z integriranim displajem za prikaz delovanja, možnost nastavitve z gumbom ali daljinskim upreavljalnikom, možnost nadgradnje s komunikacijskim moduli, integrirana električna zaščita motorja, toplotna izolacija, skupaj z holandskimi priključki tervsem potrebnim pritrdilnim in montažnim materialom.                                                                           </t>
  </si>
  <si>
    <t xml:space="preserve">Qizr= 0,43 m3/h </t>
  </si>
  <si>
    <t>Hizr.=2,8 m</t>
  </si>
  <si>
    <t>Moč motorja (W): 40 W</t>
  </si>
  <si>
    <t>El. parametri : 230 V, 50Hz</t>
  </si>
  <si>
    <t>kot npr. proizvod: WILO ali enakovredno, tip: Star-Z 20/7-3 PN10</t>
  </si>
  <si>
    <t>Dobava in montaža električnega grelnika vode, z zvijavimi povezovalnimi cevmi, protipovratnim ventilom, varnostnim ventilom, stenske izvedbe s pritrdilnim in tesnilnim materialom ter ožičenjem.</t>
  </si>
  <si>
    <t>kot npr. porizvod Gorenje ali enakovredno, tip:</t>
  </si>
  <si>
    <t>TEG5U, V=5 l</t>
  </si>
  <si>
    <t>TEG5O, V=5 l</t>
  </si>
  <si>
    <t>GT10U, V=10 l</t>
  </si>
  <si>
    <t>Dobava in montaža pretočne zaprte membranske tlačne raztezne posode za sanitarno vodo z naslednjimi karateristikami:                                                            - prostornina 18 litrov
- max. obratovalni tlak 10,0 bar
- prašno lakirana                                                         
z vsem tesnilnim in pritrdilnim materialom.</t>
  </si>
  <si>
    <t xml:space="preserve">kot npr. proizvod: REFLEX ali enakovredno, tip: </t>
  </si>
  <si>
    <t>DD18</t>
  </si>
  <si>
    <t xml:space="preserve">Dobava in montaža medeninastega varnostnega ventila za pitno vodo, navojne izvedbe; varovanje po DIN 4751/2; kompletno s tesnilnim materialom; </t>
  </si>
  <si>
    <t>kot npr. proizvod: Gerhard Götze ali enakovredno, tip: 651 N</t>
  </si>
  <si>
    <t>DN 20; PN 12; podp = 8,0 bar</t>
  </si>
  <si>
    <t>Dobava in montaža trokadera, sestavljenega iz konzolne školjke za pritrditev na steno, zadnjim iztokom DN 100 in s nerjavečo dvižno rešetko, kromane stenske enoročne armature za trokadero z gibko cevjo s prho ter z dvema medeninastima kotnima regulirnima ventiloma DN 15 z rozetama in s kapama, kompletno z montažnim in pritrdilnim materialom.
proizvod: CERAMICA DOLOMITE ali enakovredno</t>
  </si>
  <si>
    <t>Brenta J2908, dim. 460x530 mm</t>
  </si>
  <si>
    <t>podporni nosilec J324467</t>
  </si>
  <si>
    <t>dvižna rešetka J2909AA</t>
  </si>
  <si>
    <t>proizvod: UNITAS ali enakovredno</t>
  </si>
  <si>
    <t>Simpaty</t>
  </si>
  <si>
    <t>Dobava in izvedba požarne manšete, požarnega premaza in kamene volne ali požarne pene, kot zapora prehoda inštalacij skozi meje požarnega sektroja, ki so lahko masivni zidovi, kakor tudi lahke predelne stene, minimalne debeline 10cm, požarne odpornosti EI 90S. Inštalacije je potrebno obojestransko premazati v debelini najmanj 1mm. Prav tako je potrebno upoštevati navodila proizvajlca, ter smernica SZPV 408. Po montaži je potrebno zaporo označiti s podatki o sistemu in izdelovalcu. Za celotno konstrukcijo je potrebno predložiti ustrezna dokazila o požarnih odpornostih vključno z vsem potrebnim materialom za učinkovito izvedbo požarnega zatesnenja.
proizvod: PROMAT ali enakovredno</t>
  </si>
  <si>
    <t>Požarne manšete Promastop Unicollar</t>
  </si>
  <si>
    <t>DN110</t>
  </si>
  <si>
    <t>DN32-DN50</t>
  </si>
  <si>
    <t>Promat stop/Promapyr/Promafoam C do 0.08 m2</t>
  </si>
  <si>
    <t xml:space="preserve">Tlačni preizkus položenega cevovoda po standardu SIST EN 805 </t>
  </si>
  <si>
    <t>50.</t>
  </si>
  <si>
    <t>Izpiranje in dezifekcija položenega cevovoda po SIST EN 805 standardu, navodilih DVGW W 291</t>
  </si>
  <si>
    <t>VODOVOD IN KANALIZACIJA SKUPAJ:</t>
  </si>
  <si>
    <t>S.7.1</t>
  </si>
  <si>
    <t>Vodovodni material-strojni del</t>
  </si>
  <si>
    <t>Opis</t>
  </si>
  <si>
    <t>enota</t>
  </si>
  <si>
    <t>količina</t>
  </si>
  <si>
    <t>cena/enoto</t>
  </si>
  <si>
    <t>cena/postavko</t>
  </si>
  <si>
    <t>Dobava duktilne cevi iz nodularne litine za tlačno stopnjo NP16, po standardu  EN 545 in ISO 2531, z obojko Standard, dolžina cevi 6 m/kos, z notranjo zqaščito po EN545 in ISO 4279, natural C40, STD, Vi spoj, in standardno zaščito proti koroziji ISO 4179, vključno s tesnilni. Dolžina cevi je povečana za 3% zaradi obdelave.</t>
  </si>
  <si>
    <t>NL DN100 Vi spoj</t>
  </si>
  <si>
    <t>Dobava DUCTIL fazonski kosi (sidrani Vi spoj) za tlačno stopnjo NP16, komplet s tesnili (armatura po DIN 28610 T1, K9) in vijačnim materialom (M16, M18)</t>
  </si>
  <si>
    <t>ves tesnilni ter pritrdilni material se dobavlja v kompletu z fazonskimi kosi</t>
  </si>
  <si>
    <t>(vijačni in tesnilni material upoštevan v ceni fazonskih kosov)</t>
  </si>
  <si>
    <t>EU DN100</t>
  </si>
  <si>
    <t>EU DN250</t>
  </si>
  <si>
    <t>F DN250</t>
  </si>
  <si>
    <t>N DN100</t>
  </si>
  <si>
    <t>FFR DN100/50</t>
  </si>
  <si>
    <t>T DN 250x100</t>
  </si>
  <si>
    <t>T DN 100x100</t>
  </si>
  <si>
    <t>vmesni kos DN100, L=1500 mm</t>
  </si>
  <si>
    <t>FF DN100, L=500 mm</t>
  </si>
  <si>
    <t>FF DN100, L=200 mm</t>
  </si>
  <si>
    <t>Univerzalna spojka Synoflex (DN/PE) DN50/PE63</t>
  </si>
  <si>
    <t>Zasun EURO 20 tip 21, PN 10 z vgradno garnituro, cestno kapo, ročnim kolesom in bet. podložno ploščo, h=1,0-1,5 m</t>
  </si>
  <si>
    <t>Nadzemni hidrant DN 100, PN 10, lomljive izvedbe, INOX, vgradne višine Hvg=1,00 m (RD=1,00 m) (SIST EN 14384:2005 - lomljive izvedbe z letečo prirobnico)</t>
  </si>
  <si>
    <t>Dobava vodovodna cev iz polietilena, izdelana v skladu s standardom SIST ISO 4427,vključno z vsem potrebnim povezovalnimi spoji, tesnilnim materilom in pritrdilnim priborom</t>
  </si>
  <si>
    <t>PE100 SDR11 d63x5.8 – (16 bar) priključna cev</t>
  </si>
  <si>
    <t>PE 80 SDR 17 PN8 d110 (8 bar) zaščitna cev</t>
  </si>
  <si>
    <t>Dobava in montaža toge vgradne garniture z vijačnim priključkom za prekritje dolžine 1,5m, kompletno z vsemi povezovalnimi, pritrdilnimi in tesnilnimi kosi, proizvajalca HAWLE ali enakovredno, velikosti:</t>
  </si>
  <si>
    <t>DN100 – H 1250</t>
  </si>
  <si>
    <t>Dobava in montaža lahke toge samozapornae cestne kape in ročnim kolesom za priključek, kompletno z vsemi povezovalnimi, pritrdilnimi in tesnilnimi kosi velikosti</t>
  </si>
  <si>
    <t>DN125</t>
  </si>
  <si>
    <t>Dobava in montaža vodomera navojne izvedbe z nazivnim pretokom 10 m3/h, vključno z impulznim izhodom za daljinsko odčitavanje ter skupaj z vijačnim in tesnilnim materialom velikosti:</t>
  </si>
  <si>
    <t>MSD DN40 Qn10</t>
  </si>
  <si>
    <t>Dobava in montaža krogelne navojne pipe z navojnima priključkoma z tesnilnim prilegom po DIN2999, ohišje iz medenine MS58 niklano, krogla kovana iz medenine MS58 kromana, jekleno ročico ter z vsem tesnilnim in pritrdilnim materialom, tlačne stopnje PN16.</t>
  </si>
  <si>
    <t>kot npr. proizvod: KOVINA</t>
  </si>
  <si>
    <t>Dobava in montaža krogelne navojne pipe z izpustom, z navojnima priključkoma z tesnilnim prilegom po DIN2999, ohišje iz medenine MS58 niklano, krogla kovana iz medenine MS58 kromana, jekleno ročico ter z vsem tesnilnim in pritrdilnim materialom, tlačne stopnje PN16.</t>
  </si>
  <si>
    <t>kot npr. proizvod: KOVINA ali enakovredno</t>
  </si>
  <si>
    <t>Dobava in montaža fazonskih kosov, kompletno z vsemi povezovalnimi, pritrdilnimi in tesnilnimi kosi velikosti</t>
  </si>
  <si>
    <t>privijalo (zunanji/zunanji navoj) DN50</t>
  </si>
  <si>
    <t>privijalo (zunanji/notranji navoj) DN50</t>
  </si>
  <si>
    <t>reducirni kos DN50/40</t>
  </si>
  <si>
    <t>X kos ravna prirobnica z notranjim navojem 50/ 2''</t>
  </si>
  <si>
    <t>nepovratni ventil z notranjim navojem 2''</t>
  </si>
  <si>
    <t>SKUPAJ VODOVODNI MATERIAL</t>
  </si>
  <si>
    <t>S.7.2</t>
  </si>
  <si>
    <t>Montažna dela-strojni del</t>
  </si>
  <si>
    <t>Priprava gradbišča, (deponija vodovodnih cevi in zavarovanje vodovodnega materiala). V % od vrednosti vodovodnega materiala</t>
  </si>
  <si>
    <t>%</t>
  </si>
  <si>
    <t>Prevoz in prenos vodovodnega materiala iz deponije do mesta vgradnje. V % od vrednosti vodovodnega materiala.</t>
  </si>
  <si>
    <t>Prenos spuščanje in polaganje cevi v pripravljen jarek, ter poravnanje v vertikalni in horizontalni smeri</t>
  </si>
  <si>
    <t>Prenos spuščanje in polaganje fazonskih kosov in armatur, v pripravljen jarek, ter poravnanje v vertikalni in horizontalni smeri</t>
  </si>
  <si>
    <t>Montaža vodovodnih cevi na položeno in utrjeno peščeno posteljico debeline 10 cm.</t>
  </si>
  <si>
    <t>PEd63</t>
  </si>
  <si>
    <t>Montaža fazonskih kosov po priloženih montažnih shemah, ter dokončna obdelava in zaščita spojev.</t>
  </si>
  <si>
    <t>Montaža nadzemenga hidranta DN100</t>
  </si>
  <si>
    <t>Polaganje opozorilnega PVC traku z napisom POZOR VODOVOD pri zasipavanju v globini cca 40 cm pod terenom cca</t>
  </si>
  <si>
    <t>Prevezava novozgrajenega cevovoda NL DN100 na obstoječe vodovodno napeljavo NL DN250</t>
  </si>
  <si>
    <t>Dobava in montaža tablic za označevanje hidrantov in zasunov na ustrezne drogove.</t>
  </si>
  <si>
    <t>Dobava in montaža stebričkov za montažo tablic</t>
  </si>
  <si>
    <t>Stebrički so iz jeklenih cevi d 40 mm, višine
1800 mm , betonski temelj C16/20 (MB 20)
cca 0,30 m3/kos</t>
  </si>
  <si>
    <t>Preizkus hidrantov s strani pristojne organizacije s koncesijo in izdelavo zapisnika</t>
  </si>
  <si>
    <t>Kvalitativni nadzor upravljalca komunalnih vodov nad izgradnjo.</t>
  </si>
  <si>
    <t>ur</t>
  </si>
  <si>
    <t>SKUPAJ -MONTAŽNA DELA VODOVOD:</t>
  </si>
  <si>
    <t>SKUPAJ -VODOVODNI PRIKLJUČEK:</t>
  </si>
  <si>
    <t>Dobava in montaža Sanpressinox (Sanpress inx XL) cevi jeklo 1.4401 (- tlačna stopnja PN16, dimenzije po  EN 10088, skupaj z dodatkom za razrez,  fazonskimi kosi, tesnilnim    materialom po  EN 10255,.</t>
  </si>
  <si>
    <t>DN15 ( f 18x1)</t>
  </si>
  <si>
    <t>DN25 ( f 28x1,2)</t>
  </si>
  <si>
    <t xml:space="preserve">Dobava in montažanerjaveče brezšivne cevi po DIN EN ISO 1127, cevi jeklo 1.4301 (- tlačna stopnja PN518), skupaj z dodatkom za razrez,  fazonskimi kosi, tesnilnim  materialom </t>
  </si>
  <si>
    <t>HR 8 x 1.5</t>
  </si>
  <si>
    <t>Dobava in montaža Izločevalec kondenzata in olja,                             
  za vgradnjo v cev za tlak NP 16, s prirobničnimi spoji, vključno s protiprirobnicami, tesnilnim in vijačnim materialom, ter izpustno pipo DN15</t>
  </si>
  <si>
    <t>V=2L</t>
  </si>
  <si>
    <t>Konzolni, obešalni in pritrdilni material za obešanje cevnega razvoda iz pocinkanega materiala.                                                                          OPOMBA: obešala za vodoravno, poševno in navpično pritrjevanje cevi na gradbeno ali drugo vrsto konstrukcije sestavljene iz predfabriciranih obešal je iz pocinkanega železa in obsega objemke s podlogo iz sintetične gume, dušenje zvoka, navojne palice s temeljno ploščo ali temeljnim profilom, kovinskih vložkov, vijakov z maticami, drsne in fiksne podpore. Vsa obešala se izvede po smernicah za montažo in preprečevanje prenosa hrupa na gradbeno konstrukcijo!  Pred izvedbo je potrebno pridobiti od izbranega sistemskega dobavitelja sistema predlog obešanja in prtirjevanja.</t>
  </si>
  <si>
    <t xml:space="preserve">Povezava porabnikov tehnologije na razvod stisnjenega zraka ,  vključno s tesnilnim materialom   izdelan za PN 16,   po navodilih tehnologije </t>
  </si>
  <si>
    <t xml:space="preserve"> DN25</t>
  </si>
  <si>
    <t xml:space="preserve"> DN10</t>
  </si>
  <si>
    <t>Dobava in montaža krogelne navojne pipe z navojnima priključkoma z tesnilnim prilegom po DIN2999 primerne za komprimiran zrak do tlaka 13 bar-ov, ohišje iz medenine MS58 niklano, krogla kovana iz medenine MS58 kromana, jekleno ročico in priključki za gibko cev ter z vsem tesnilnim in pritrdilnim materialom, tlačne stopnje PN16</t>
  </si>
  <si>
    <t xml:space="preserve"> DN15</t>
  </si>
  <si>
    <t>Dobava in montaža krogelne navojne pipe z navojnima priključkoma z tesnilnim prilegom po DIN2999 primerne za komprimiran zrak do tlaka 500 bar-ov, jekleno ročico in priključki za gibko cev ter z vsem tesnilnim in pritrdilnim materialom, tlačne stopnje PN500</t>
  </si>
  <si>
    <t>KH 38 HD</t>
  </si>
  <si>
    <t>Dobava in montaža pripravne grupe v sestavi s tlačnim reduktorjem, filtrom in naoljevalno sekcijo, PN16, komplet z montažnim in tesnilnim materialom.</t>
  </si>
  <si>
    <t>OPOMBA: Vse pripravne grupe oziroma sistema priklopa, velikost in mikrolokacijo komprimiranega zraka na tehnološko opremo je potrebno pred izvedbo uskladiti z investitorjem in izbrano tehnološko opremo.</t>
  </si>
  <si>
    <t>Dobava in montaža univerzalnega nepovratnega ventila za komprimiran zrak z navojnimi priključki ter ostalim potrebnim pritrdilnim in tesnilnim materialom, tlačne stopne PN16</t>
  </si>
  <si>
    <t>DN25, PN16</t>
  </si>
  <si>
    <t>Tlačni preizkus in izpiranje instalacije</t>
  </si>
  <si>
    <t>zajeto v enotnih cenah</t>
  </si>
  <si>
    <t>SKUPAJ -KOMPRIMIRAN ZRAK:</t>
  </si>
  <si>
    <t>PLINSKI PRIKLJUČEK - NI PREDMET PONUDBE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</si>
</sst>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424]#,##0.00\ _S_I_T;[Red]\-#,##0.00\ _S_I_T"/>
    <numFmt numFmtId="165" formatCode="_-* #,##0.00\ _€_-;\-* #,##0.00\ _€_-;_-* \-??\ _€_-;_-@_-"/>
    <numFmt numFmtId="166" formatCode="_-* #,##0.00&quot; SIT&quot;_-;\-* #,##0.00&quot; SIT&quot;_-;_-* \-??&quot; SIT&quot;_-;_-@_-"/>
    <numFmt numFmtId="167" formatCode="\$#,##0\ ;&quot;($&quot;#,##0\)"/>
    <numFmt numFmtId="168" formatCode="_(\$* #,##0_);_(\$* \(#,##0\);_(\$* \-_);_(@_)"/>
    <numFmt numFmtId="169" formatCode="_(\$* #,##0.00_);_(\$* \(#,##0.00\);_(\$* \-??_);_(@_)"/>
    <numFmt numFmtId="170" formatCode="0\ %"/>
    <numFmt numFmtId="171" formatCode="_-* #,##0.00&quot; €&quot;_-;\-* #,##0.00&quot; €&quot;_-;_-* \-??&quot; €&quot;_-;_-@_-"/>
    <numFmt numFmtId="172" formatCode="_-* #,##0.00\ _S_I_T_-;\-* #,##0.00\ _S_I_T_-;_-* \-??\ _S_I_T_-;_-@_-"/>
    <numFmt numFmtId="173" formatCode="#,##0.0&quot; €&quot;"/>
    <numFmt numFmtId="174" formatCode="#,##0.00&quot; €&quot;"/>
    <numFmt numFmtId="175" formatCode="_-* #,##0.00\ [$€-1]_-;\-* #,##0.00\ [$€-1]_-;_-* \-??\ [$€-1]_-;_-@_-"/>
  </numFmts>
  <fonts count="58">
    <font>
      <sz val="10"/>
      <name val="Arial"/>
      <charset val="238"/>
    </font>
    <font>
      <sz val="10"/>
      <name val="Arial"/>
      <family val="2"/>
      <charset val="238"/>
    </font>
    <font>
      <sz val="11"/>
      <color rgb="FF000000"/>
      <name val="Calibri"/>
      <family val="2"/>
      <charset val="238"/>
    </font>
    <font>
      <sz val="11"/>
      <color rgb="FFFFFFFF"/>
      <name val="Calibri"/>
      <family val="2"/>
      <charset val="238"/>
    </font>
    <font>
      <sz val="10"/>
      <color rgb="FF000000"/>
      <name val="Calibri"/>
      <family val="2"/>
      <charset val="238"/>
    </font>
    <font>
      <sz val="11"/>
      <color rgb="FF008000"/>
      <name val="Calibri"/>
      <family val="2"/>
      <charset val="238"/>
    </font>
    <font>
      <b/>
      <sz val="18"/>
      <color rgb="FF9999FF"/>
      <name val="Arial"/>
      <family val="2"/>
      <charset val="238"/>
    </font>
    <font>
      <b/>
      <sz val="12"/>
      <color rgb="FF9999FF"/>
      <name val="Arial"/>
      <family val="2"/>
      <charset val="238"/>
    </font>
    <font>
      <u/>
      <sz val="10"/>
      <color rgb="FF0000FF"/>
      <name val="Arial"/>
      <family val="2"/>
      <charset val="238"/>
    </font>
    <font>
      <b/>
      <sz val="11"/>
      <color rgb="FF333333"/>
      <name val="Calibri"/>
      <family val="2"/>
      <charset val="238"/>
    </font>
    <font>
      <sz val="9"/>
      <color rgb="FF000000"/>
      <name val="Calibri"/>
      <family val="2"/>
      <charset val="238"/>
    </font>
    <font>
      <b/>
      <sz val="10"/>
      <color rgb="FF000000"/>
      <name val="Calibri"/>
      <family val="2"/>
      <charset val="238"/>
    </font>
    <font>
      <b/>
      <sz val="15"/>
      <color rgb="FF003366"/>
      <name val="Calibri"/>
      <family val="2"/>
      <charset val="238"/>
    </font>
    <font>
      <b/>
      <sz val="18"/>
      <color rgb="FF003366"/>
      <name val="Cambria"/>
      <family val="2"/>
      <charset val="238"/>
    </font>
    <font>
      <b/>
      <sz val="13"/>
      <color rgb="FF003366"/>
      <name val="Calibri"/>
      <family val="2"/>
      <charset val="238"/>
    </font>
    <font>
      <b/>
      <sz val="11"/>
      <color rgb="FF003366"/>
      <name val="Calibri"/>
      <family val="2"/>
      <charset val="238"/>
    </font>
    <font>
      <b/>
      <sz val="18"/>
      <color rgb="FF1F497D"/>
      <name val="Cambria"/>
      <family val="2"/>
      <charset val="238"/>
    </font>
    <font>
      <b/>
      <sz val="11"/>
      <name val="Calibri"/>
      <family val="2"/>
      <charset val="238"/>
    </font>
    <font>
      <sz val="10"/>
      <name val="Arial"/>
      <family val="2"/>
      <charset val="238"/>
    </font>
    <font>
      <sz val="10"/>
      <name val="MS Sans Serif"/>
      <charset val="238"/>
    </font>
    <font>
      <sz val="10"/>
      <name val="Arial CE"/>
      <charset val="238"/>
    </font>
    <font>
      <sz val="10"/>
      <name val="Times New Roman"/>
      <family val="1"/>
      <charset val="238"/>
    </font>
    <font>
      <sz val="10"/>
      <name val="Times New Roman CE"/>
      <charset val="238"/>
    </font>
    <font>
      <sz val="10"/>
      <name val="MS Sans Serif"/>
      <family val="2"/>
      <charset val="1"/>
    </font>
    <font>
      <sz val="10"/>
      <name val="Times New Roman CE"/>
      <family val="1"/>
      <charset val="238"/>
    </font>
    <font>
      <sz val="11"/>
      <name val="Times New Roman"/>
      <family val="1"/>
      <charset val="238"/>
    </font>
    <font>
      <sz val="10"/>
      <name val="MS Sans Serif"/>
      <family val="2"/>
      <charset val="238"/>
    </font>
    <font>
      <sz val="8"/>
      <name val="Times New Roman CE"/>
      <family val="1"/>
      <charset val="238"/>
    </font>
    <font>
      <sz val="11"/>
      <color rgb="FF993300"/>
      <name val="Calibri"/>
      <family val="2"/>
      <charset val="238"/>
    </font>
    <font>
      <sz val="11"/>
      <color rgb="FFFF0000"/>
      <name val="Calibri"/>
      <family val="2"/>
      <charset val="238"/>
    </font>
    <font>
      <i/>
      <sz val="11"/>
      <color rgb="FF808080"/>
      <name val="Calibri"/>
      <family val="2"/>
      <charset val="238"/>
    </font>
    <font>
      <sz val="11"/>
      <color rgb="FFFF9900"/>
      <name val="Calibri"/>
      <family val="2"/>
      <charset val="238"/>
    </font>
    <font>
      <b/>
      <sz val="11"/>
      <color rgb="FFFFFFFF"/>
      <name val="Calibri"/>
      <family val="2"/>
      <charset val="238"/>
    </font>
    <font>
      <sz val="11"/>
      <name val="Futura Prins"/>
      <charset val="1"/>
    </font>
    <font>
      <b/>
      <sz val="11"/>
      <color rgb="FFFF9900"/>
      <name val="Calibri"/>
      <family val="2"/>
      <charset val="238"/>
    </font>
    <font>
      <sz val="11"/>
      <color rgb="FF800080"/>
      <name val="Calibri"/>
      <family val="2"/>
      <charset val="238"/>
    </font>
    <font>
      <sz val="10"/>
      <name val="Arial"/>
      <family val="2"/>
      <charset val="238"/>
    </font>
    <font>
      <sz val="11"/>
      <color rgb="FF333399"/>
      <name val="Calibri"/>
      <family val="2"/>
      <charset val="238"/>
    </font>
    <font>
      <b/>
      <sz val="11"/>
      <color rgb="FF000000"/>
      <name val="Calibri"/>
      <family val="2"/>
      <charset val="238"/>
    </font>
    <font>
      <b/>
      <sz val="10"/>
      <name val="Tahoma"/>
      <family val="2"/>
      <charset val="238"/>
    </font>
    <font>
      <sz val="10"/>
      <name val="Tahoma"/>
      <family val="2"/>
      <charset val="238"/>
    </font>
    <font>
      <sz val="9"/>
      <name val="Tahoma"/>
      <family val="2"/>
      <charset val="238"/>
    </font>
    <font>
      <b/>
      <sz val="14"/>
      <name val="Tahoma"/>
      <family val="2"/>
      <charset val="238"/>
    </font>
    <font>
      <b/>
      <sz val="10"/>
      <color rgb="FF000000"/>
      <name val="Tahoma"/>
      <family val="2"/>
      <charset val="238"/>
    </font>
    <font>
      <b/>
      <sz val="11"/>
      <color rgb="FF000000"/>
      <name val="Tahoma"/>
      <family val="2"/>
      <charset val="238"/>
    </font>
    <font>
      <sz val="9"/>
      <color rgb="FF000000"/>
      <name val="Tahoma"/>
      <family val="2"/>
      <charset val="238"/>
    </font>
    <font>
      <sz val="10"/>
      <color rgb="FF000000"/>
      <name val="Tahoma"/>
      <family val="2"/>
      <charset val="238"/>
    </font>
    <font>
      <b/>
      <sz val="9"/>
      <color rgb="FF000000"/>
      <name val="Tahoma"/>
      <family val="2"/>
      <charset val="238"/>
    </font>
    <font>
      <sz val="10"/>
      <color rgb="FFFF0000"/>
      <name val="Tahoma"/>
      <family val="2"/>
      <charset val="238"/>
    </font>
    <font>
      <sz val="10"/>
      <color rgb="FF0070C0"/>
      <name val="Tahoma"/>
      <family val="2"/>
      <charset val="238"/>
    </font>
    <font>
      <sz val="11"/>
      <name val="Tahoma"/>
      <family val="2"/>
      <charset val="238"/>
    </font>
    <font>
      <b/>
      <sz val="10"/>
      <color rgb="FFFF0000"/>
      <name val="Tahoma"/>
      <family val="2"/>
      <charset val="238"/>
    </font>
    <font>
      <sz val="7"/>
      <name val="Times New Roman"/>
      <family val="1"/>
      <charset val="238"/>
    </font>
    <font>
      <vertAlign val="superscript"/>
      <sz val="10"/>
      <name val="Arial"/>
      <family val="2"/>
      <charset val="238"/>
    </font>
    <font>
      <sz val="10"/>
      <name val="Symbol"/>
      <family val="1"/>
      <charset val="2"/>
    </font>
    <font>
      <vertAlign val="subscript"/>
      <sz val="10"/>
      <name val="Arial"/>
      <family val="2"/>
      <charset val="238"/>
    </font>
    <font>
      <sz val="10"/>
      <name val="Arial CE"/>
      <family val="2"/>
      <charset val="238"/>
    </font>
    <font>
      <sz val="10"/>
      <name val="Arial"/>
      <family val="2"/>
      <charset val="238"/>
    </font>
  </fonts>
  <fills count="28">
    <fill>
      <patternFill patternType="none"/>
    </fill>
    <fill>
      <patternFill patternType="gray125"/>
    </fill>
    <fill>
      <patternFill patternType="solid">
        <fgColor rgb="FFCCCCFF"/>
        <bgColor rgb="FFDCE6F2"/>
      </patternFill>
    </fill>
    <fill>
      <patternFill patternType="solid">
        <fgColor rgb="FFFF99CC"/>
        <bgColor rgb="FFFF8080"/>
      </patternFill>
    </fill>
    <fill>
      <patternFill patternType="solid">
        <fgColor rgb="FFCCFFCC"/>
        <bgColor rgb="FFCCFFFF"/>
      </patternFill>
    </fill>
    <fill>
      <patternFill patternType="solid">
        <fgColor rgb="FFCC99FF"/>
        <bgColor rgb="FF9999FF"/>
      </patternFill>
    </fill>
    <fill>
      <patternFill patternType="solid">
        <fgColor rgb="FFCCFFFF"/>
        <bgColor rgb="FFCCFFCC"/>
      </patternFill>
    </fill>
    <fill>
      <patternFill patternType="solid">
        <fgColor rgb="FFFFCC99"/>
        <bgColor rgb="FFF2DCDB"/>
      </patternFill>
    </fill>
    <fill>
      <patternFill patternType="solid">
        <fgColor rgb="FF99CCFF"/>
        <bgColor rgb="FFCCCCFF"/>
      </patternFill>
    </fill>
    <fill>
      <patternFill patternType="solid">
        <fgColor rgb="FFFF8080"/>
        <bgColor rgb="FFFF99CC"/>
      </patternFill>
    </fill>
    <fill>
      <patternFill patternType="solid">
        <fgColor rgb="FF00FF00"/>
        <bgColor rgb="FF33CCCC"/>
      </patternFill>
    </fill>
    <fill>
      <patternFill patternType="solid">
        <fgColor rgb="FFFFCC00"/>
        <bgColor rgb="FFFF9900"/>
      </patternFill>
    </fill>
    <fill>
      <patternFill patternType="solid">
        <fgColor rgb="FF0066CC"/>
        <bgColor rgb="FF0070C0"/>
      </patternFill>
    </fill>
    <fill>
      <patternFill patternType="solid">
        <fgColor rgb="FF800080"/>
        <bgColor rgb="FF800080"/>
      </patternFill>
    </fill>
    <fill>
      <patternFill patternType="solid">
        <fgColor rgb="FF33CCCC"/>
        <bgColor rgb="FF00CCFF"/>
      </patternFill>
    </fill>
    <fill>
      <patternFill patternType="solid">
        <fgColor rgb="FFFF9900"/>
        <bgColor rgb="FFFFCC00"/>
      </patternFill>
    </fill>
    <fill>
      <patternFill patternType="solid">
        <fgColor rgb="FFC0C0C0"/>
        <bgColor rgb="FFCCCCFF"/>
      </patternFill>
    </fill>
    <fill>
      <patternFill patternType="solid">
        <fgColor rgb="FFDCE6F2"/>
        <bgColor rgb="FFEBF1DE"/>
      </patternFill>
    </fill>
    <fill>
      <patternFill patternType="solid">
        <fgColor rgb="FFFFFF99"/>
        <bgColor rgb="FFFFFFCC"/>
      </patternFill>
    </fill>
    <fill>
      <patternFill patternType="solid">
        <fgColor rgb="FFFFFFCC"/>
        <bgColor rgb="FFEBF1DE"/>
      </patternFill>
    </fill>
    <fill>
      <patternFill patternType="solid">
        <fgColor rgb="FF333399"/>
        <bgColor rgb="FF1F497D"/>
      </patternFill>
    </fill>
    <fill>
      <patternFill patternType="solid">
        <fgColor rgb="FFFF0000"/>
        <bgColor rgb="FF993300"/>
      </patternFill>
    </fill>
    <fill>
      <patternFill patternType="solid">
        <fgColor rgb="FF339966"/>
        <bgColor rgb="FF808080"/>
      </patternFill>
    </fill>
    <fill>
      <patternFill patternType="solid">
        <fgColor rgb="FFFF6600"/>
        <bgColor rgb="FFFF9900"/>
      </patternFill>
    </fill>
    <fill>
      <patternFill patternType="solid">
        <fgColor rgb="FF969696"/>
        <bgColor rgb="FF808080"/>
      </patternFill>
    </fill>
    <fill>
      <patternFill patternType="solid">
        <fgColor rgb="FFF2DCDB"/>
        <bgColor rgb="FFDCE6F2"/>
      </patternFill>
    </fill>
    <fill>
      <patternFill patternType="solid">
        <fgColor rgb="FFEBF1DE"/>
        <bgColor rgb="FFF2F2F2"/>
      </patternFill>
    </fill>
    <fill>
      <patternFill patternType="solid">
        <fgColor rgb="FFF2F2F2"/>
        <bgColor rgb="FFEBF1DE"/>
      </patternFill>
    </fill>
  </fills>
  <borders count="27">
    <border>
      <left/>
      <right/>
      <top/>
      <bottom/>
      <diagonal/>
    </border>
    <border>
      <left style="thin">
        <color rgb="FF333333"/>
      </left>
      <right style="thin">
        <color rgb="FF333333"/>
      </right>
      <top style="thin">
        <color rgb="FF333333"/>
      </top>
      <bottom style="thin">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style="thin">
        <color rgb="FFC0C0C0"/>
      </left>
      <right style="thin">
        <color rgb="FFC0C0C0"/>
      </right>
      <top style="thin">
        <color rgb="FFC0C0C0"/>
      </top>
      <bottom style="thin">
        <color rgb="FFC0C0C0"/>
      </bottom>
      <diagonal/>
    </border>
    <border>
      <left/>
      <right/>
      <top/>
      <bottom style="double">
        <color rgb="FFFF9900"/>
      </bottom>
      <diagonal/>
    </border>
    <border>
      <left style="double">
        <color rgb="FF333333"/>
      </left>
      <right style="double">
        <color rgb="FF333333"/>
      </right>
      <top style="double">
        <color rgb="FF333333"/>
      </top>
      <bottom style="double">
        <color rgb="FF333333"/>
      </bottom>
      <diagonal/>
    </border>
    <border>
      <left style="double">
        <color auto="1"/>
      </left>
      <right style="double">
        <color auto="1"/>
      </right>
      <top style="double">
        <color auto="1"/>
      </top>
      <bottom style="double">
        <color auto="1"/>
      </bottom>
      <diagonal/>
    </border>
    <border>
      <left style="thin">
        <color rgb="FF808080"/>
      </left>
      <right style="thin">
        <color rgb="FF808080"/>
      </right>
      <top style="thin">
        <color rgb="FF808080"/>
      </top>
      <bottom style="thin">
        <color rgb="FF808080"/>
      </bottom>
      <diagonal/>
    </border>
    <border>
      <left/>
      <right/>
      <top style="double">
        <color auto="1"/>
      </top>
      <bottom/>
      <diagonal/>
    </border>
    <border>
      <left/>
      <right/>
      <top style="thin">
        <color rgb="FF333399"/>
      </top>
      <bottom style="double">
        <color rgb="FF333399"/>
      </bottom>
      <diagonal/>
    </border>
    <border>
      <left/>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hair">
        <color auto="1"/>
      </left>
      <right style="hair">
        <color auto="1"/>
      </right>
      <top/>
      <bottom style="hair">
        <color auto="1"/>
      </bottom>
      <diagonal/>
    </border>
    <border>
      <left style="hair">
        <color auto="1"/>
      </left>
      <right style="hair">
        <color auto="1"/>
      </right>
      <top style="hair">
        <color auto="1"/>
      </top>
      <bottom style="hair">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right/>
      <top/>
      <bottom style="thick">
        <color auto="1"/>
      </bottom>
      <diagonal/>
    </border>
    <border>
      <left/>
      <right/>
      <top/>
      <bottom style="medium">
        <color auto="1"/>
      </bottom>
      <diagonal/>
    </border>
    <border>
      <left/>
      <right/>
      <top/>
      <bottom style="thin">
        <color auto="1"/>
      </bottom>
      <diagonal/>
    </border>
    <border>
      <left style="hair">
        <color auto="1"/>
      </left>
      <right style="hair">
        <color auto="1"/>
      </right>
      <top style="hair">
        <color auto="1"/>
      </top>
      <bottom style="medium">
        <color auto="1"/>
      </bottom>
      <diagonal/>
    </border>
    <border>
      <left style="hair">
        <color auto="1"/>
      </left>
      <right style="hair">
        <color auto="1"/>
      </right>
      <top/>
      <bottom style="thin">
        <color auto="1"/>
      </bottom>
      <diagonal/>
    </border>
  </borders>
  <cellStyleXfs count="591">
    <xf numFmtId="0" fontId="0" fillId="0" borderId="0"/>
    <xf numFmtId="165" fontId="57" fillId="0" borderId="0" applyBorder="0" applyProtection="0"/>
    <xf numFmtId="171" fontId="57" fillId="0" borderId="0" applyBorder="0" applyProtection="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2"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3"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4"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6" borderId="0" applyBorder="0" applyProtection="0"/>
    <xf numFmtId="0" fontId="2" fillId="6" borderId="0" applyBorder="0" applyProtection="0"/>
    <xf numFmtId="0" fontId="2" fillId="6" borderId="0" applyBorder="0" applyProtection="0"/>
    <xf numFmtId="0" fontId="2" fillId="6" borderId="0" applyBorder="0" applyProtection="0"/>
    <xf numFmtId="0" fontId="2" fillId="6" borderId="0" applyBorder="0" applyProtection="0"/>
    <xf numFmtId="0" fontId="2" fillId="6" borderId="0" applyBorder="0" applyProtection="0"/>
    <xf numFmtId="0" fontId="2" fillId="6" borderId="0" applyBorder="0" applyProtection="0"/>
    <xf numFmtId="0" fontId="2" fillId="6" borderId="0" applyBorder="0" applyProtection="0"/>
    <xf numFmtId="0" fontId="2" fillId="6" borderId="0" applyBorder="0" applyProtection="0"/>
    <xf numFmtId="0" fontId="2" fillId="6" borderId="0" applyBorder="0" applyProtection="0"/>
    <xf numFmtId="0" fontId="2" fillId="6" borderId="0" applyBorder="0" applyProtection="0"/>
    <xf numFmtId="0" fontId="2" fillId="6" borderId="0" applyBorder="0" applyProtection="0"/>
    <xf numFmtId="0" fontId="2" fillId="7" borderId="0" applyBorder="0" applyProtection="0"/>
    <xf numFmtId="0" fontId="2" fillId="7" borderId="0" applyBorder="0" applyProtection="0"/>
    <xf numFmtId="0" fontId="2" fillId="7" borderId="0" applyBorder="0" applyProtection="0"/>
    <xf numFmtId="0" fontId="2" fillId="7" borderId="0" applyBorder="0" applyProtection="0"/>
    <xf numFmtId="0" fontId="2" fillId="7" borderId="0" applyBorder="0" applyProtection="0"/>
    <xf numFmtId="0" fontId="2" fillId="7" borderId="0" applyBorder="0" applyProtection="0"/>
    <xf numFmtId="0" fontId="2" fillId="7" borderId="0" applyBorder="0" applyProtection="0"/>
    <xf numFmtId="0" fontId="2" fillId="7" borderId="0" applyBorder="0" applyProtection="0"/>
    <xf numFmtId="0" fontId="2" fillId="7" borderId="0" applyBorder="0" applyProtection="0"/>
    <xf numFmtId="0" fontId="2" fillId="7" borderId="0" applyBorder="0" applyProtection="0"/>
    <xf numFmtId="0" fontId="2" fillId="7" borderId="0" applyBorder="0" applyProtection="0"/>
    <xf numFmtId="0" fontId="2" fillId="7" borderId="0" applyBorder="0" applyProtection="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9" borderId="0" applyBorder="0" applyProtection="0"/>
    <xf numFmtId="0" fontId="2" fillId="9" borderId="0" applyBorder="0" applyProtection="0"/>
    <xf numFmtId="0" fontId="2" fillId="9" borderId="0" applyBorder="0" applyProtection="0"/>
    <xf numFmtId="0" fontId="2" fillId="9" borderId="0" applyBorder="0" applyProtection="0"/>
    <xf numFmtId="0" fontId="2" fillId="9" borderId="0" applyBorder="0" applyProtection="0"/>
    <xf numFmtId="0" fontId="2" fillId="9" borderId="0" applyBorder="0" applyProtection="0"/>
    <xf numFmtId="0" fontId="2" fillId="9" borderId="0" applyBorder="0" applyProtection="0"/>
    <xf numFmtId="0" fontId="2" fillId="9" borderId="0" applyBorder="0" applyProtection="0"/>
    <xf numFmtId="0" fontId="2" fillId="9" borderId="0" applyBorder="0" applyProtection="0"/>
    <xf numFmtId="0" fontId="2" fillId="9" borderId="0" applyBorder="0" applyProtection="0"/>
    <xf numFmtId="0" fontId="2" fillId="9" borderId="0" applyBorder="0" applyProtection="0"/>
    <xf numFmtId="0" fontId="2" fillId="9"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10"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5" borderId="0" applyBorder="0" applyProtection="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8" borderId="0" applyBorder="0" applyProtection="0"/>
    <xf numFmtId="0" fontId="2" fillId="11" borderId="0" applyBorder="0" applyProtection="0"/>
    <xf numFmtId="0" fontId="2" fillId="11" borderId="0" applyBorder="0" applyProtection="0"/>
    <xf numFmtId="0" fontId="2" fillId="11" borderId="0" applyBorder="0" applyProtection="0"/>
    <xf numFmtId="0" fontId="2" fillId="11" borderId="0" applyBorder="0" applyProtection="0"/>
    <xf numFmtId="0" fontId="2" fillId="11" borderId="0" applyBorder="0" applyProtection="0"/>
    <xf numFmtId="0" fontId="2" fillId="11" borderId="0" applyBorder="0" applyProtection="0"/>
    <xf numFmtId="0" fontId="2" fillId="11" borderId="0" applyBorder="0" applyProtection="0"/>
    <xf numFmtId="0" fontId="2" fillId="11" borderId="0" applyBorder="0" applyProtection="0"/>
    <xf numFmtId="0" fontId="2" fillId="11" borderId="0" applyBorder="0" applyProtection="0"/>
    <xf numFmtId="0" fontId="2" fillId="11" borderId="0" applyBorder="0" applyProtection="0"/>
    <xf numFmtId="0" fontId="2" fillId="11" borderId="0" applyBorder="0" applyProtection="0"/>
    <xf numFmtId="0" fontId="2" fillId="11" borderId="0" applyBorder="0" applyProtection="0"/>
    <xf numFmtId="0" fontId="3" fillId="12" borderId="0" applyBorder="0" applyProtection="0"/>
    <xf numFmtId="0" fontId="3" fillId="12" borderId="0" applyBorder="0" applyProtection="0"/>
    <xf numFmtId="0" fontId="3" fillId="12" borderId="0" applyBorder="0" applyProtection="0"/>
    <xf numFmtId="0" fontId="3" fillId="12" borderId="0" applyBorder="0" applyProtection="0"/>
    <xf numFmtId="0" fontId="3" fillId="12" borderId="0" applyBorder="0" applyProtection="0"/>
    <xf numFmtId="0" fontId="3" fillId="12" borderId="0" applyBorder="0" applyProtection="0"/>
    <xf numFmtId="0" fontId="3" fillId="12" borderId="0" applyBorder="0" applyProtection="0"/>
    <xf numFmtId="0" fontId="3" fillId="12" borderId="0" applyBorder="0" applyProtection="0"/>
    <xf numFmtId="0" fontId="3" fillId="12" borderId="0" applyBorder="0" applyProtection="0"/>
    <xf numFmtId="0" fontId="3" fillId="12" borderId="0" applyBorder="0" applyProtection="0"/>
    <xf numFmtId="0" fontId="3" fillId="12" borderId="0" applyBorder="0" applyProtection="0"/>
    <xf numFmtId="0" fontId="3" fillId="12" borderId="0" applyBorder="0" applyProtection="0"/>
    <xf numFmtId="0" fontId="3" fillId="9" borderId="0" applyBorder="0" applyProtection="0"/>
    <xf numFmtId="0" fontId="3" fillId="9" borderId="0" applyBorder="0" applyProtection="0"/>
    <xf numFmtId="0" fontId="3" fillId="9" borderId="0" applyBorder="0" applyProtection="0"/>
    <xf numFmtId="0" fontId="3" fillId="9" borderId="0" applyBorder="0" applyProtection="0"/>
    <xf numFmtId="0" fontId="3" fillId="9" borderId="0" applyBorder="0" applyProtection="0"/>
    <xf numFmtId="0" fontId="3" fillId="9" borderId="0" applyBorder="0" applyProtection="0"/>
    <xf numFmtId="0" fontId="3" fillId="9" borderId="0" applyBorder="0" applyProtection="0"/>
    <xf numFmtId="0" fontId="3" fillId="9" borderId="0" applyBorder="0" applyProtection="0"/>
    <xf numFmtId="0" fontId="3" fillId="9" borderId="0" applyBorder="0" applyProtection="0"/>
    <xf numFmtId="0" fontId="3" fillId="9" borderId="0" applyBorder="0" applyProtection="0"/>
    <xf numFmtId="0" fontId="3" fillId="9" borderId="0" applyBorder="0" applyProtection="0"/>
    <xf numFmtId="0" fontId="3" fillId="9" borderId="0" applyBorder="0" applyProtection="0"/>
    <xf numFmtId="0" fontId="3" fillId="10" borderId="0" applyBorder="0" applyProtection="0"/>
    <xf numFmtId="0" fontId="3" fillId="10" borderId="0" applyBorder="0" applyProtection="0"/>
    <xf numFmtId="0" fontId="3" fillId="10" borderId="0" applyBorder="0" applyProtection="0"/>
    <xf numFmtId="0" fontId="3" fillId="10" borderId="0" applyBorder="0" applyProtection="0"/>
    <xf numFmtId="0" fontId="3" fillId="10" borderId="0" applyBorder="0" applyProtection="0"/>
    <xf numFmtId="0" fontId="3" fillId="10" borderId="0" applyBorder="0" applyProtection="0"/>
    <xf numFmtId="0" fontId="3" fillId="10" borderId="0" applyBorder="0" applyProtection="0"/>
    <xf numFmtId="0" fontId="3" fillId="10" borderId="0" applyBorder="0" applyProtection="0"/>
    <xf numFmtId="0" fontId="3" fillId="10" borderId="0" applyBorder="0" applyProtection="0"/>
    <xf numFmtId="0" fontId="3" fillId="10" borderId="0" applyBorder="0" applyProtection="0"/>
    <xf numFmtId="0" fontId="3" fillId="10" borderId="0" applyBorder="0" applyProtection="0"/>
    <xf numFmtId="0" fontId="3" fillId="10" borderId="0" applyBorder="0" applyProtection="0"/>
    <xf numFmtId="0" fontId="3" fillId="13" borderId="0" applyBorder="0" applyProtection="0"/>
    <xf numFmtId="0" fontId="3" fillId="13" borderId="0" applyBorder="0" applyProtection="0"/>
    <xf numFmtId="0" fontId="3" fillId="13" borderId="0" applyBorder="0" applyProtection="0"/>
    <xf numFmtId="0" fontId="3" fillId="13" borderId="0" applyBorder="0" applyProtection="0"/>
    <xf numFmtId="0" fontId="3" fillId="13" borderId="0" applyBorder="0" applyProtection="0"/>
    <xf numFmtId="0" fontId="3" fillId="13" borderId="0" applyBorder="0" applyProtection="0"/>
    <xf numFmtId="0" fontId="3" fillId="13" borderId="0" applyBorder="0" applyProtection="0"/>
    <xf numFmtId="0" fontId="3" fillId="13" borderId="0" applyBorder="0" applyProtection="0"/>
    <xf numFmtId="0" fontId="3" fillId="13" borderId="0" applyBorder="0" applyProtection="0"/>
    <xf numFmtId="0" fontId="3" fillId="13" borderId="0" applyBorder="0" applyProtection="0"/>
    <xf numFmtId="0" fontId="3" fillId="13" borderId="0" applyBorder="0" applyProtection="0"/>
    <xf numFmtId="0" fontId="3" fillId="13" borderId="0" applyBorder="0" applyProtection="0"/>
    <xf numFmtId="0" fontId="3" fillId="14" borderId="0" applyBorder="0" applyProtection="0"/>
    <xf numFmtId="0" fontId="3" fillId="14" borderId="0" applyBorder="0" applyProtection="0"/>
    <xf numFmtId="0" fontId="3" fillId="14" borderId="0" applyBorder="0" applyProtection="0"/>
    <xf numFmtId="0" fontId="3" fillId="14" borderId="0" applyBorder="0" applyProtection="0"/>
    <xf numFmtId="0" fontId="3" fillId="14" borderId="0" applyBorder="0" applyProtection="0"/>
    <xf numFmtId="0" fontId="3" fillId="14" borderId="0" applyBorder="0" applyProtection="0"/>
    <xf numFmtId="0" fontId="3" fillId="14" borderId="0" applyBorder="0" applyProtection="0"/>
    <xf numFmtId="0" fontId="3" fillId="14" borderId="0" applyBorder="0" applyProtection="0"/>
    <xf numFmtId="0" fontId="3" fillId="14" borderId="0" applyBorder="0" applyProtection="0"/>
    <xf numFmtId="0" fontId="3" fillId="14" borderId="0" applyBorder="0" applyProtection="0"/>
    <xf numFmtId="0" fontId="3" fillId="14" borderId="0" applyBorder="0" applyProtection="0"/>
    <xf numFmtId="0" fontId="3" fillId="14" borderId="0" applyBorder="0" applyProtection="0"/>
    <xf numFmtId="0" fontId="3" fillId="15" borderId="0" applyBorder="0" applyProtection="0"/>
    <xf numFmtId="0" fontId="3" fillId="15" borderId="0" applyBorder="0" applyProtection="0"/>
    <xf numFmtId="0" fontId="3" fillId="15" borderId="0" applyBorder="0" applyProtection="0"/>
    <xf numFmtId="0" fontId="3" fillId="15" borderId="0" applyBorder="0" applyProtection="0"/>
    <xf numFmtId="0" fontId="3" fillId="15" borderId="0" applyBorder="0" applyProtection="0"/>
    <xf numFmtId="0" fontId="3" fillId="15" borderId="0" applyBorder="0" applyProtection="0"/>
    <xf numFmtId="0" fontId="3" fillId="15" borderId="0" applyBorder="0" applyProtection="0"/>
    <xf numFmtId="0" fontId="3" fillId="15" borderId="0" applyBorder="0" applyProtection="0"/>
    <xf numFmtId="0" fontId="3" fillId="15" borderId="0" applyBorder="0" applyProtection="0"/>
    <xf numFmtId="0" fontId="3" fillId="15" borderId="0" applyBorder="0" applyProtection="0"/>
    <xf numFmtId="0" fontId="3" fillId="15" borderId="0" applyBorder="0" applyProtection="0"/>
    <xf numFmtId="0" fontId="3" fillId="15" borderId="0" applyBorder="0" applyProtection="0"/>
    <xf numFmtId="164" fontId="57" fillId="0" borderId="0" applyBorder="0" applyProtection="0"/>
    <xf numFmtId="3" fontId="57" fillId="0" borderId="0" applyBorder="0" applyProtection="0"/>
    <xf numFmtId="165" fontId="57" fillId="0" borderId="0" applyBorder="0" applyProtection="0"/>
    <xf numFmtId="166" fontId="57" fillId="0" borderId="0" applyBorder="0" applyProtection="0"/>
    <xf numFmtId="166" fontId="57" fillId="0" borderId="0" applyBorder="0" applyProtection="0"/>
    <xf numFmtId="167" fontId="57" fillId="0" borderId="0" applyBorder="0" applyProtection="0"/>
    <xf numFmtId="0" fontId="57" fillId="0" borderId="0" applyBorder="0" applyProtection="0"/>
    <xf numFmtId="168" fontId="57" fillId="0" borderId="0" applyBorder="0" applyProtection="0"/>
    <xf numFmtId="169" fontId="57" fillId="0" borderId="0" applyBorder="0" applyProtection="0"/>
    <xf numFmtId="4" fontId="4" fillId="0" borderId="0">
      <alignment horizontal="right" vertical="top" wrapText="1"/>
    </xf>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0" fontId="5" fillId="4" borderId="0" applyBorder="0" applyProtection="0"/>
    <xf numFmtId="2" fontId="57" fillId="0" borderId="0" applyBorder="0" applyProtection="0"/>
    <xf numFmtId="0" fontId="6" fillId="0" borderId="0" applyBorder="0" applyProtection="0"/>
    <xf numFmtId="0" fontId="7" fillId="0" borderId="0" applyBorder="0" applyProtection="0"/>
    <xf numFmtId="0" fontId="8" fillId="0" borderId="0" applyBorder="0" applyProtection="0"/>
    <xf numFmtId="0" fontId="9" fillId="16" borderId="1" applyProtection="0"/>
    <xf numFmtId="0" fontId="9" fillId="16" borderId="1" applyProtection="0"/>
    <xf numFmtId="0" fontId="9" fillId="16" borderId="1" applyProtection="0"/>
    <xf numFmtId="0" fontId="9" fillId="16" borderId="1" applyProtection="0"/>
    <xf numFmtId="0" fontId="9" fillId="16" borderId="1" applyProtection="0"/>
    <xf numFmtId="0" fontId="9" fillId="16" borderId="1" applyProtection="0"/>
    <xf numFmtId="0" fontId="9" fillId="16" borderId="1" applyProtection="0"/>
    <xf numFmtId="0" fontId="9" fillId="16" borderId="1" applyProtection="0"/>
    <xf numFmtId="0" fontId="9" fillId="16" borderId="1" applyProtection="0"/>
    <xf numFmtId="0" fontId="9" fillId="16" borderId="1" applyProtection="0"/>
    <xf numFmtId="0" fontId="9" fillId="16" borderId="1" applyProtection="0"/>
    <xf numFmtId="0" fontId="9" fillId="16" borderId="1" applyProtection="0"/>
    <xf numFmtId="4" fontId="10" fillId="0" borderId="0">
      <alignment horizontal="right" vertical="top"/>
    </xf>
    <xf numFmtId="4" fontId="11" fillId="0" borderId="0">
      <alignment horizontal="left" vertical="top"/>
    </xf>
    <xf numFmtId="0" fontId="12" fillId="0" borderId="2" applyProtection="0"/>
    <xf numFmtId="0" fontId="13" fillId="0" borderId="0" applyBorder="0" applyProtection="0"/>
    <xf numFmtId="0" fontId="13" fillId="0" borderId="0" applyBorder="0" applyProtection="0"/>
    <xf numFmtId="0" fontId="13" fillId="0" borderId="0" applyBorder="0" applyProtection="0"/>
    <xf numFmtId="0" fontId="13" fillId="0" borderId="0" applyBorder="0" applyProtection="0"/>
    <xf numFmtId="0" fontId="13" fillId="0" borderId="0" applyBorder="0" applyProtection="0"/>
    <xf numFmtId="0" fontId="13" fillId="0" borderId="0" applyBorder="0" applyProtection="0"/>
    <xf numFmtId="0" fontId="13" fillId="0" borderId="0" applyBorder="0" applyProtection="0"/>
    <xf numFmtId="0" fontId="13" fillId="0" borderId="0" applyBorder="0" applyProtection="0"/>
    <xf numFmtId="0" fontId="13" fillId="0" borderId="0" applyBorder="0" applyProtection="0"/>
    <xf numFmtId="0" fontId="13" fillId="0" borderId="0" applyBorder="0" applyProtection="0"/>
    <xf numFmtId="0" fontId="13" fillId="0" borderId="0" applyBorder="0" applyProtection="0"/>
    <xf numFmtId="0" fontId="13" fillId="0" borderId="0" applyBorder="0" applyProtection="0"/>
    <xf numFmtId="0" fontId="14" fillId="0" borderId="3" applyProtection="0"/>
    <xf numFmtId="0" fontId="14" fillId="0" borderId="3" applyProtection="0"/>
    <xf numFmtId="0" fontId="14" fillId="0" borderId="3" applyProtection="0"/>
    <xf numFmtId="0" fontId="14" fillId="0" borderId="3" applyProtection="0"/>
    <xf numFmtId="0" fontId="14" fillId="0" borderId="3" applyProtection="0"/>
    <xf numFmtId="0" fontId="14" fillId="0" borderId="3" applyProtection="0"/>
    <xf numFmtId="0" fontId="14" fillId="0" borderId="3" applyProtection="0"/>
    <xf numFmtId="0" fontId="14" fillId="0" borderId="3" applyProtection="0"/>
    <xf numFmtId="0" fontId="14" fillId="0" borderId="3" applyProtection="0"/>
    <xf numFmtId="0" fontId="14" fillId="0" borderId="3" applyProtection="0"/>
    <xf numFmtId="0" fontId="14" fillId="0" borderId="3" applyProtection="0"/>
    <xf numFmtId="0" fontId="14" fillId="0" borderId="3" applyProtection="0"/>
    <xf numFmtId="0" fontId="15" fillId="0" borderId="4" applyProtection="0"/>
    <xf numFmtId="0" fontId="15" fillId="0" borderId="4" applyProtection="0"/>
    <xf numFmtId="0" fontId="15" fillId="0" borderId="4" applyProtection="0"/>
    <xf numFmtId="0" fontId="15" fillId="0" borderId="4" applyProtection="0"/>
    <xf numFmtId="0" fontId="15" fillId="0" borderId="4" applyProtection="0"/>
    <xf numFmtId="0" fontId="15" fillId="0" borderId="4" applyProtection="0"/>
    <xf numFmtId="0" fontId="15" fillId="0" borderId="4" applyProtection="0"/>
    <xf numFmtId="0" fontId="15" fillId="0" borderId="4" applyProtection="0"/>
    <xf numFmtId="0" fontId="15" fillId="0" borderId="4" applyProtection="0"/>
    <xf numFmtId="0" fontId="15" fillId="0" borderId="4" applyProtection="0"/>
    <xf numFmtId="0" fontId="15" fillId="0" borderId="4" applyProtection="0"/>
    <xf numFmtId="0" fontId="15" fillId="0" borderId="4"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5" fillId="0" borderId="0" applyBorder="0" applyProtection="0"/>
    <xf numFmtId="0" fontId="16" fillId="0" borderId="0" applyBorder="0" applyProtection="0"/>
    <xf numFmtId="0" fontId="17" fillId="17" borderId="0" applyBorder="0" applyProtection="0">
      <alignment horizontal="left" vertical="top"/>
    </xf>
    <xf numFmtId="0" fontId="18" fillId="0" borderId="0"/>
    <xf numFmtId="0" fontId="19" fillId="0" borderId="0"/>
    <xf numFmtId="0" fontId="2" fillId="0" borderId="0"/>
    <xf numFmtId="0" fontId="20" fillId="0" borderId="0"/>
    <xf numFmtId="0" fontId="2" fillId="0" borderId="0"/>
    <xf numFmtId="4" fontId="4" fillId="0" borderId="0">
      <alignment horizontal="left" vertical="top" wrapText="1"/>
    </xf>
    <xf numFmtId="0" fontId="21" fillId="0" borderId="0"/>
    <xf numFmtId="0" fontId="21" fillId="0" borderId="0"/>
    <xf numFmtId="0" fontId="21" fillId="0" borderId="0"/>
    <xf numFmtId="0" fontId="22" fillId="0" borderId="0"/>
    <xf numFmtId="0" fontId="22" fillId="0" borderId="0"/>
    <xf numFmtId="0" fontId="21" fillId="0" borderId="0"/>
    <xf numFmtId="0" fontId="22" fillId="0" borderId="0"/>
    <xf numFmtId="0" fontId="18" fillId="0" borderId="0"/>
    <xf numFmtId="0" fontId="23" fillId="0" borderId="0"/>
    <xf numFmtId="0" fontId="24" fillId="0" borderId="0"/>
    <xf numFmtId="0" fontId="24" fillId="0" borderId="0"/>
    <xf numFmtId="0" fontId="22" fillId="0" borderId="0"/>
    <xf numFmtId="0" fontId="20" fillId="0" borderId="0"/>
    <xf numFmtId="0" fontId="24" fillId="0" borderId="0"/>
    <xf numFmtId="0" fontId="24" fillId="0" borderId="0"/>
    <xf numFmtId="0" fontId="22" fillId="0" borderId="0"/>
    <xf numFmtId="0" fontId="21" fillId="0" borderId="0"/>
    <xf numFmtId="0" fontId="22" fillId="0" borderId="0"/>
    <xf numFmtId="0" fontId="21" fillId="0" borderId="0"/>
    <xf numFmtId="0" fontId="25" fillId="0" borderId="0"/>
    <xf numFmtId="0" fontId="21" fillId="0" borderId="0"/>
    <xf numFmtId="0" fontId="26" fillId="0" borderId="0"/>
    <xf numFmtId="0" fontId="21" fillId="0" borderId="0"/>
    <xf numFmtId="0" fontId="18" fillId="0" borderId="0"/>
    <xf numFmtId="0" fontId="21" fillId="0" borderId="0"/>
    <xf numFmtId="0" fontId="18" fillId="0" borderId="0"/>
    <xf numFmtId="0" fontId="2" fillId="0" borderId="0"/>
    <xf numFmtId="0" fontId="21" fillId="0" borderId="0"/>
    <xf numFmtId="0" fontId="2" fillId="0" borderId="0"/>
    <xf numFmtId="0" fontId="21" fillId="0" borderId="0"/>
    <xf numFmtId="0" fontId="21" fillId="0" borderId="0"/>
    <xf numFmtId="0" fontId="21" fillId="0" borderId="0"/>
    <xf numFmtId="0" fontId="21" fillId="0" borderId="0"/>
    <xf numFmtId="0" fontId="21" fillId="0" borderId="0"/>
    <xf numFmtId="0" fontId="27" fillId="0" borderId="0"/>
    <xf numFmtId="0" fontId="25" fillId="0" borderId="0"/>
    <xf numFmtId="0" fontId="2" fillId="0" borderId="0"/>
    <xf numFmtId="0" fontId="2" fillId="0" borderId="0"/>
    <xf numFmtId="0" fontId="18" fillId="0" borderId="0">
      <alignment vertical="top"/>
    </xf>
    <xf numFmtId="0" fontId="18" fillId="0" borderId="0"/>
    <xf numFmtId="0" fontId="18" fillId="0" borderId="0"/>
    <xf numFmtId="0" fontId="18" fillId="0" borderId="0"/>
    <xf numFmtId="0" fontId="28" fillId="18" borderId="0" applyBorder="0" applyProtection="0"/>
    <xf numFmtId="0" fontId="28" fillId="18" borderId="0" applyBorder="0" applyProtection="0"/>
    <xf numFmtId="0" fontId="28" fillId="18" borderId="0" applyBorder="0" applyProtection="0"/>
    <xf numFmtId="0" fontId="28" fillId="18" borderId="0" applyBorder="0" applyProtection="0"/>
    <xf numFmtId="0" fontId="28" fillId="18" borderId="0" applyBorder="0" applyProtection="0"/>
    <xf numFmtId="0" fontId="28" fillId="18" borderId="0" applyBorder="0" applyProtection="0"/>
    <xf numFmtId="0" fontId="28" fillId="18" borderId="0" applyBorder="0" applyProtection="0"/>
    <xf numFmtId="0" fontId="28" fillId="18" borderId="0" applyBorder="0" applyProtection="0"/>
    <xf numFmtId="0" fontId="28" fillId="18" borderId="0" applyBorder="0" applyProtection="0"/>
    <xf numFmtId="0" fontId="28" fillId="18" borderId="0" applyBorder="0" applyProtection="0"/>
    <xf numFmtId="0" fontId="28" fillId="18" borderId="0" applyBorder="0" applyProtection="0"/>
    <xf numFmtId="0" fontId="28" fillId="18" borderId="0" applyBorder="0" applyProtection="0"/>
    <xf numFmtId="0" fontId="18" fillId="0" borderId="0"/>
    <xf numFmtId="0" fontId="26" fillId="0" borderId="0"/>
    <xf numFmtId="0" fontId="2" fillId="0" borderId="0"/>
    <xf numFmtId="0" fontId="21" fillId="0" borderId="0"/>
    <xf numFmtId="0" fontId="21" fillId="0" borderId="0"/>
    <xf numFmtId="0" fontId="18" fillId="0" borderId="0"/>
    <xf numFmtId="0" fontId="18" fillId="0" borderId="0" applyBorder="0" applyProtection="0"/>
    <xf numFmtId="0" fontId="22" fillId="0" borderId="0"/>
    <xf numFmtId="0" fontId="18" fillId="0" borderId="0"/>
    <xf numFmtId="0" fontId="18" fillId="0" borderId="0"/>
    <xf numFmtId="0" fontId="2" fillId="0" borderId="0"/>
    <xf numFmtId="0" fontId="18" fillId="0" borderId="0"/>
    <xf numFmtId="0" fontId="2" fillId="0" borderId="0"/>
    <xf numFmtId="0" fontId="18" fillId="0" borderId="0"/>
    <xf numFmtId="0" fontId="18" fillId="0" borderId="0"/>
    <xf numFmtId="0" fontId="18" fillId="0" borderId="0"/>
    <xf numFmtId="0" fontId="18" fillId="0" borderId="0"/>
    <xf numFmtId="0" fontId="24" fillId="0" borderId="0"/>
    <xf numFmtId="0" fontId="21" fillId="0" borderId="0"/>
    <xf numFmtId="170" fontId="57" fillId="0" borderId="0" applyBorder="0" applyProtection="0"/>
    <xf numFmtId="0" fontId="21" fillId="19" borderId="5" applyProtection="0"/>
    <xf numFmtId="0" fontId="21" fillId="19" borderId="5" applyProtection="0"/>
    <xf numFmtId="0" fontId="21" fillId="19" borderId="5" applyProtection="0"/>
    <xf numFmtId="0" fontId="21" fillId="19" borderId="5" applyProtection="0"/>
    <xf numFmtId="0" fontId="21" fillId="19" borderId="5" applyProtection="0"/>
    <xf numFmtId="0" fontId="21" fillId="19" borderId="5" applyProtection="0"/>
    <xf numFmtId="0" fontId="21" fillId="19" borderId="5" applyProtection="0"/>
    <xf numFmtId="0" fontId="21" fillId="19" borderId="5" applyProtection="0"/>
    <xf numFmtId="0" fontId="21" fillId="19" borderId="5" applyProtection="0"/>
    <xf numFmtId="0" fontId="21" fillId="19" borderId="5" applyProtection="0"/>
    <xf numFmtId="0" fontId="21" fillId="19" borderId="5" applyProtection="0"/>
    <xf numFmtId="0" fontId="21" fillId="19" borderId="5" applyProtection="0"/>
    <xf numFmtId="0" fontId="29" fillId="0" borderId="0" applyBorder="0" applyProtection="0"/>
    <xf numFmtId="0" fontId="29" fillId="0" borderId="0" applyBorder="0" applyProtection="0"/>
    <xf numFmtId="0" fontId="29" fillId="0" borderId="0" applyBorder="0" applyProtection="0"/>
    <xf numFmtId="0" fontId="29" fillId="0" borderId="0" applyBorder="0" applyProtection="0"/>
    <xf numFmtId="0" fontId="29" fillId="0" borderId="0" applyBorder="0" applyProtection="0"/>
    <xf numFmtId="0" fontId="29" fillId="0" borderId="0" applyBorder="0" applyProtection="0"/>
    <xf numFmtId="0" fontId="29" fillId="0" borderId="0" applyBorder="0" applyProtection="0"/>
    <xf numFmtId="0" fontId="29" fillId="0" borderId="0" applyBorder="0" applyProtection="0"/>
    <xf numFmtId="0" fontId="29" fillId="0" borderId="0" applyBorder="0" applyProtection="0"/>
    <xf numFmtId="0" fontId="29" fillId="0" borderId="0" applyBorder="0" applyProtection="0"/>
    <xf numFmtId="0" fontId="29" fillId="0" borderId="0" applyBorder="0" applyProtection="0"/>
    <xf numFmtId="0" fontId="29" fillId="0" borderId="0" applyBorder="0" applyProtection="0"/>
    <xf numFmtId="0" fontId="30" fillId="0" borderId="0" applyBorder="0" applyProtection="0"/>
    <xf numFmtId="0" fontId="30" fillId="0" borderId="0" applyBorder="0" applyProtection="0"/>
    <xf numFmtId="0" fontId="30" fillId="0" borderId="0" applyBorder="0" applyProtection="0"/>
    <xf numFmtId="0" fontId="30" fillId="0" borderId="0" applyBorder="0" applyProtection="0"/>
    <xf numFmtId="0" fontId="30" fillId="0" borderId="0" applyBorder="0" applyProtection="0"/>
    <xf numFmtId="0" fontId="30" fillId="0" borderId="0" applyBorder="0" applyProtection="0"/>
    <xf numFmtId="0" fontId="30" fillId="0" borderId="0" applyBorder="0" applyProtection="0"/>
    <xf numFmtId="0" fontId="30" fillId="0" borderId="0" applyBorder="0" applyProtection="0"/>
    <xf numFmtId="0" fontId="30" fillId="0" borderId="0" applyBorder="0" applyProtection="0"/>
    <xf numFmtId="0" fontId="30" fillId="0" borderId="0" applyBorder="0" applyProtection="0"/>
    <xf numFmtId="0" fontId="30" fillId="0" borderId="0" applyBorder="0" applyProtection="0"/>
    <xf numFmtId="0" fontId="30" fillId="0" borderId="0" applyBorder="0" applyProtection="0"/>
    <xf numFmtId="0" fontId="3" fillId="20" borderId="0" applyBorder="0" applyProtection="0"/>
    <xf numFmtId="0" fontId="3" fillId="20" borderId="0" applyBorder="0" applyProtection="0"/>
    <xf numFmtId="0" fontId="3" fillId="20" borderId="0" applyBorder="0" applyProtection="0"/>
    <xf numFmtId="0" fontId="3" fillId="20" borderId="0" applyBorder="0" applyProtection="0"/>
    <xf numFmtId="0" fontId="3" fillId="20" borderId="0" applyBorder="0" applyProtection="0"/>
    <xf numFmtId="0" fontId="3" fillId="20" borderId="0" applyBorder="0" applyProtection="0"/>
    <xf numFmtId="0" fontId="3" fillId="20" borderId="0" applyBorder="0" applyProtection="0"/>
    <xf numFmtId="0" fontId="3" fillId="20" borderId="0" applyBorder="0" applyProtection="0"/>
    <xf numFmtId="0" fontId="3" fillId="20" borderId="0" applyBorder="0" applyProtection="0"/>
    <xf numFmtId="0" fontId="3" fillId="20" borderId="0" applyBorder="0" applyProtection="0"/>
    <xf numFmtId="0" fontId="3" fillId="20" borderId="0" applyBorder="0" applyProtection="0"/>
    <xf numFmtId="0" fontId="3" fillId="20" borderId="0" applyBorder="0" applyProtection="0"/>
    <xf numFmtId="0" fontId="3" fillId="21" borderId="0" applyBorder="0" applyProtection="0"/>
    <xf numFmtId="0" fontId="3" fillId="21" borderId="0" applyBorder="0" applyProtection="0"/>
    <xf numFmtId="0" fontId="3" fillId="21" borderId="0" applyBorder="0" applyProtection="0"/>
    <xf numFmtId="0" fontId="3" fillId="21" borderId="0" applyBorder="0" applyProtection="0"/>
    <xf numFmtId="0" fontId="3" fillId="21" borderId="0" applyBorder="0" applyProtection="0"/>
    <xf numFmtId="0" fontId="3" fillId="21" borderId="0" applyBorder="0" applyProtection="0"/>
    <xf numFmtId="0" fontId="3" fillId="21" borderId="0" applyBorder="0" applyProtection="0"/>
    <xf numFmtId="0" fontId="3" fillId="21" borderId="0" applyBorder="0" applyProtection="0"/>
    <xf numFmtId="0" fontId="3" fillId="21" borderId="0" applyBorder="0" applyProtection="0"/>
    <xf numFmtId="0" fontId="3" fillId="21" borderId="0" applyBorder="0" applyProtection="0"/>
    <xf numFmtId="0" fontId="3" fillId="21" borderId="0" applyBorder="0" applyProtection="0"/>
    <xf numFmtId="0" fontId="3" fillId="21" borderId="0" applyBorder="0" applyProtection="0"/>
    <xf numFmtId="0" fontId="3" fillId="22" borderId="0" applyBorder="0" applyProtection="0"/>
    <xf numFmtId="0" fontId="3" fillId="22" borderId="0" applyBorder="0" applyProtection="0"/>
    <xf numFmtId="0" fontId="3" fillId="22" borderId="0" applyBorder="0" applyProtection="0"/>
    <xf numFmtId="0" fontId="3" fillId="22" borderId="0" applyBorder="0" applyProtection="0"/>
    <xf numFmtId="0" fontId="3" fillId="22" borderId="0" applyBorder="0" applyProtection="0"/>
    <xf numFmtId="0" fontId="3" fillId="22" borderId="0" applyBorder="0" applyProtection="0"/>
    <xf numFmtId="0" fontId="3" fillId="22" borderId="0" applyBorder="0" applyProtection="0"/>
    <xf numFmtId="0" fontId="3" fillId="22" borderId="0" applyBorder="0" applyProtection="0"/>
    <xf numFmtId="0" fontId="3" fillId="22" borderId="0" applyBorder="0" applyProtection="0"/>
    <xf numFmtId="0" fontId="3" fillId="22" borderId="0" applyBorder="0" applyProtection="0"/>
    <xf numFmtId="0" fontId="3" fillId="22" borderId="0" applyBorder="0" applyProtection="0"/>
    <xf numFmtId="0" fontId="3" fillId="22" borderId="0" applyBorder="0" applyProtection="0"/>
    <xf numFmtId="0" fontId="3" fillId="13" borderId="0" applyBorder="0" applyProtection="0"/>
    <xf numFmtId="0" fontId="3" fillId="13" borderId="0" applyBorder="0" applyProtection="0"/>
    <xf numFmtId="0" fontId="3" fillId="13" borderId="0" applyBorder="0" applyProtection="0"/>
    <xf numFmtId="0" fontId="3" fillId="13" borderId="0" applyBorder="0" applyProtection="0"/>
    <xf numFmtId="0" fontId="3" fillId="13" borderId="0" applyBorder="0" applyProtection="0"/>
    <xf numFmtId="0" fontId="3" fillId="13" borderId="0" applyBorder="0" applyProtection="0"/>
    <xf numFmtId="0" fontId="3" fillId="13" borderId="0" applyBorder="0" applyProtection="0"/>
    <xf numFmtId="0" fontId="3" fillId="13" borderId="0" applyBorder="0" applyProtection="0"/>
    <xf numFmtId="0" fontId="3" fillId="13" borderId="0" applyBorder="0" applyProtection="0"/>
    <xf numFmtId="0" fontId="3" fillId="13" borderId="0" applyBorder="0" applyProtection="0"/>
    <xf numFmtId="0" fontId="3" fillId="13" borderId="0" applyBorder="0" applyProtection="0"/>
    <xf numFmtId="0" fontId="3" fillId="13" borderId="0" applyBorder="0" applyProtection="0"/>
    <xf numFmtId="0" fontId="3" fillId="14" borderId="0" applyBorder="0" applyProtection="0"/>
    <xf numFmtId="0" fontId="3" fillId="14" borderId="0" applyBorder="0" applyProtection="0"/>
    <xf numFmtId="0" fontId="3" fillId="14" borderId="0" applyBorder="0" applyProtection="0"/>
    <xf numFmtId="0" fontId="3" fillId="14" borderId="0" applyBorder="0" applyProtection="0"/>
    <xf numFmtId="0" fontId="3" fillId="14" borderId="0" applyBorder="0" applyProtection="0"/>
    <xf numFmtId="0" fontId="3" fillId="14" borderId="0" applyBorder="0" applyProtection="0"/>
    <xf numFmtId="0" fontId="3" fillId="14" borderId="0" applyBorder="0" applyProtection="0"/>
    <xf numFmtId="0" fontId="3" fillId="14" borderId="0" applyBorder="0" applyProtection="0"/>
    <xf numFmtId="0" fontId="3" fillId="14" borderId="0" applyBorder="0" applyProtection="0"/>
    <xf numFmtId="0" fontId="3" fillId="14" borderId="0" applyBorder="0" applyProtection="0"/>
    <xf numFmtId="0" fontId="3" fillId="14" borderId="0" applyBorder="0" applyProtection="0"/>
    <xf numFmtId="0" fontId="3" fillId="14" borderId="0" applyBorder="0" applyProtection="0"/>
    <xf numFmtId="0" fontId="3" fillId="23" borderId="0" applyBorder="0" applyProtection="0"/>
    <xf numFmtId="0" fontId="3" fillId="23" borderId="0" applyBorder="0" applyProtection="0"/>
    <xf numFmtId="0" fontId="3" fillId="23" borderId="0" applyBorder="0" applyProtection="0"/>
    <xf numFmtId="0" fontId="3" fillId="23" borderId="0" applyBorder="0" applyProtection="0"/>
    <xf numFmtId="0" fontId="3" fillId="23" borderId="0" applyBorder="0" applyProtection="0"/>
    <xf numFmtId="0" fontId="3" fillId="23" borderId="0" applyBorder="0" applyProtection="0"/>
    <xf numFmtId="0" fontId="3" fillId="23" borderId="0" applyBorder="0" applyProtection="0"/>
    <xf numFmtId="0" fontId="3" fillId="23" borderId="0" applyBorder="0" applyProtection="0"/>
    <xf numFmtId="0" fontId="3" fillId="23" borderId="0" applyBorder="0" applyProtection="0"/>
    <xf numFmtId="0" fontId="3" fillId="23" borderId="0" applyBorder="0" applyProtection="0"/>
    <xf numFmtId="0" fontId="3" fillId="23" borderId="0" applyBorder="0" applyProtection="0"/>
    <xf numFmtId="0" fontId="3" fillId="23" borderId="0" applyBorder="0" applyProtection="0"/>
    <xf numFmtId="0" fontId="31" fillId="0" borderId="6" applyProtection="0"/>
    <xf numFmtId="0" fontId="31" fillId="0" borderId="6" applyProtection="0"/>
    <xf numFmtId="0" fontId="31" fillId="0" borderId="6" applyProtection="0"/>
    <xf numFmtId="0" fontId="31" fillId="0" borderId="6" applyProtection="0"/>
    <xf numFmtId="0" fontId="31" fillId="0" borderId="6" applyProtection="0"/>
    <xf numFmtId="0" fontId="31" fillId="0" borderId="6" applyProtection="0"/>
    <xf numFmtId="0" fontId="31" fillId="0" borderId="6" applyProtection="0"/>
    <xf numFmtId="0" fontId="31" fillId="0" borderId="6" applyProtection="0"/>
    <xf numFmtId="0" fontId="31" fillId="0" borderId="6" applyProtection="0"/>
    <xf numFmtId="0" fontId="31" fillId="0" borderId="6" applyProtection="0"/>
    <xf numFmtId="0" fontId="31" fillId="0" borderId="6" applyProtection="0"/>
    <xf numFmtId="0" fontId="31" fillId="0" borderId="6" applyProtection="0"/>
    <xf numFmtId="0" fontId="32" fillId="24" borderId="7" applyProtection="0"/>
    <xf numFmtId="0" fontId="32" fillId="24" borderId="7" applyProtection="0"/>
    <xf numFmtId="0" fontId="32" fillId="24" borderId="7" applyProtection="0"/>
    <xf numFmtId="0" fontId="32" fillId="24" borderId="7" applyProtection="0"/>
    <xf numFmtId="0" fontId="32" fillId="24" borderId="7" applyProtection="0"/>
    <xf numFmtId="0" fontId="32" fillId="24" borderId="7" applyProtection="0"/>
    <xf numFmtId="0" fontId="32" fillId="24" borderId="7" applyProtection="0"/>
    <xf numFmtId="0" fontId="32" fillId="24" borderId="7" applyProtection="0"/>
    <xf numFmtId="0" fontId="32" fillId="24" borderId="7" applyProtection="0"/>
    <xf numFmtId="0" fontId="32" fillId="24" borderId="7" applyProtection="0"/>
    <xf numFmtId="0" fontId="32" fillId="24" borderId="7" applyProtection="0"/>
    <xf numFmtId="0" fontId="32" fillId="24" borderId="7" applyProtection="0"/>
    <xf numFmtId="0" fontId="24" fillId="0" borderId="0"/>
    <xf numFmtId="49" fontId="33" fillId="16" borderId="8">
      <alignment horizontal="center" vertical="top" wrapText="1"/>
    </xf>
    <xf numFmtId="0" fontId="34" fillId="16" borderId="9" applyProtection="0"/>
    <xf numFmtId="0" fontId="34" fillId="16" borderId="9" applyProtection="0"/>
    <xf numFmtId="0" fontId="34" fillId="16" borderId="9" applyProtection="0"/>
    <xf numFmtId="0" fontId="34" fillId="16" borderId="9" applyProtection="0"/>
    <xf numFmtId="0" fontId="34" fillId="16" borderId="9" applyProtection="0"/>
    <xf numFmtId="0" fontId="34" fillId="16" borderId="9" applyProtection="0"/>
    <xf numFmtId="0" fontId="34" fillId="16" borderId="9" applyProtection="0"/>
    <xf numFmtId="0" fontId="34" fillId="16" borderId="9" applyProtection="0"/>
    <xf numFmtId="0" fontId="34" fillId="16" borderId="9" applyProtection="0"/>
    <xf numFmtId="0" fontId="34" fillId="16" borderId="9" applyProtection="0"/>
    <xf numFmtId="0" fontId="34" fillId="16" borderId="9" applyProtection="0"/>
    <xf numFmtId="0" fontId="34" fillId="16" borderId="9" applyProtection="0"/>
    <xf numFmtId="0" fontId="35" fillId="3" borderId="0" applyBorder="0" applyProtection="0"/>
    <xf numFmtId="0" fontId="35" fillId="3" borderId="0" applyBorder="0" applyProtection="0"/>
    <xf numFmtId="0" fontId="35" fillId="3" borderId="0" applyBorder="0" applyProtection="0"/>
    <xf numFmtId="0" fontId="35" fillId="3" borderId="0" applyBorder="0" applyProtection="0"/>
    <xf numFmtId="0" fontId="35" fillId="3" borderId="0" applyBorder="0" applyProtection="0"/>
    <xf numFmtId="0" fontId="35" fillId="3" borderId="0" applyBorder="0" applyProtection="0"/>
    <xf numFmtId="0" fontId="35" fillId="3" borderId="0" applyBorder="0" applyProtection="0"/>
    <xf numFmtId="0" fontId="35" fillId="3" borderId="0" applyBorder="0" applyProtection="0"/>
    <xf numFmtId="0" fontId="35" fillId="3" borderId="0" applyBorder="0" applyProtection="0"/>
    <xf numFmtId="0" fontId="35" fillId="3" borderId="0" applyBorder="0" applyProtection="0"/>
    <xf numFmtId="0" fontId="35" fillId="3" borderId="0" applyBorder="0" applyProtection="0"/>
    <xf numFmtId="0" fontId="35" fillId="3" borderId="0" applyBorder="0" applyProtection="0"/>
    <xf numFmtId="0" fontId="36" fillId="0" borderId="0"/>
    <xf numFmtId="0" fontId="57" fillId="0" borderId="10" applyProtection="0"/>
    <xf numFmtId="166" fontId="57" fillId="0" borderId="0" applyBorder="0" applyProtection="0"/>
    <xf numFmtId="171" fontId="57" fillId="0" borderId="0" applyBorder="0" applyProtection="0"/>
    <xf numFmtId="166" fontId="57" fillId="0" borderId="0" applyBorder="0" applyProtection="0"/>
    <xf numFmtId="171" fontId="57" fillId="0" borderId="0" applyBorder="0" applyProtection="0"/>
    <xf numFmtId="166" fontId="57" fillId="0" borderId="0" applyBorder="0" applyProtection="0"/>
    <xf numFmtId="171" fontId="57" fillId="0" borderId="0" applyBorder="0" applyProtection="0"/>
    <xf numFmtId="172" fontId="57" fillId="0" borderId="0" applyBorder="0" applyProtection="0"/>
    <xf numFmtId="172" fontId="57" fillId="0" borderId="0" applyBorder="0" applyProtection="0"/>
    <xf numFmtId="172" fontId="57" fillId="0" borderId="0" applyBorder="0" applyProtection="0"/>
    <xf numFmtId="172" fontId="57" fillId="0" borderId="0" applyBorder="0" applyProtection="0"/>
    <xf numFmtId="172" fontId="57" fillId="0" borderId="0" applyBorder="0" applyProtection="0"/>
    <xf numFmtId="172" fontId="57" fillId="0" borderId="0" applyBorder="0" applyProtection="0"/>
    <xf numFmtId="172" fontId="57" fillId="0" borderId="0" applyBorder="0" applyProtection="0"/>
    <xf numFmtId="165" fontId="57" fillId="0" borderId="0" applyBorder="0" applyProtection="0"/>
    <xf numFmtId="172" fontId="57" fillId="0" borderId="0" applyBorder="0" applyProtection="0"/>
    <xf numFmtId="164" fontId="57" fillId="0" borderId="0" applyBorder="0" applyProtection="0"/>
    <xf numFmtId="165" fontId="57" fillId="0" borderId="0" applyBorder="0" applyProtection="0"/>
    <xf numFmtId="0" fontId="37" fillId="7" borderId="9" applyProtection="0"/>
    <xf numFmtId="0" fontId="37" fillId="7" borderId="9" applyProtection="0"/>
    <xf numFmtId="0" fontId="37" fillId="7" borderId="9" applyProtection="0"/>
    <xf numFmtId="0" fontId="37" fillId="7" borderId="9" applyProtection="0"/>
    <xf numFmtId="0" fontId="37" fillId="7" borderId="9" applyProtection="0"/>
    <xf numFmtId="0" fontId="37" fillId="7" borderId="9" applyProtection="0"/>
    <xf numFmtId="0" fontId="37" fillId="7" borderId="9" applyProtection="0"/>
    <xf numFmtId="0" fontId="37" fillId="7" borderId="9" applyProtection="0"/>
    <xf numFmtId="0" fontId="37" fillId="7" borderId="9" applyProtection="0"/>
    <xf numFmtId="0" fontId="37" fillId="7" borderId="9" applyProtection="0"/>
    <xf numFmtId="0" fontId="37" fillId="7" borderId="9" applyProtection="0"/>
    <xf numFmtId="0" fontId="37" fillId="7" borderId="9" applyProtection="0"/>
    <xf numFmtId="0" fontId="38" fillId="0" borderId="11" applyProtection="0"/>
    <xf numFmtId="0" fontId="38" fillId="0" borderId="11" applyProtection="0"/>
    <xf numFmtId="0" fontId="38" fillId="0" borderId="11" applyProtection="0"/>
    <xf numFmtId="0" fontId="38" fillId="0" borderId="11" applyProtection="0"/>
    <xf numFmtId="0" fontId="38" fillId="0" borderId="11" applyProtection="0"/>
    <xf numFmtId="0" fontId="38" fillId="0" borderId="11" applyProtection="0"/>
    <xf numFmtId="0" fontId="38" fillId="0" borderId="11" applyProtection="0"/>
    <xf numFmtId="0" fontId="38" fillId="0" borderId="11" applyProtection="0"/>
    <xf numFmtId="0" fontId="38" fillId="0" borderId="11" applyProtection="0"/>
    <xf numFmtId="0" fontId="38" fillId="0" borderId="11" applyProtection="0"/>
    <xf numFmtId="0" fontId="38" fillId="0" borderId="11" applyProtection="0"/>
    <xf numFmtId="0" fontId="38" fillId="0" borderId="11" applyProtection="0"/>
  </cellStyleXfs>
  <cellXfs count="175">
    <xf numFmtId="0" fontId="0" fillId="0" borderId="0" xfId="0"/>
    <xf numFmtId="1" fontId="39" fillId="0" borderId="0" xfId="0" applyNumberFormat="1" applyFont="1" applyAlignment="1">
      <alignment horizontal="center" vertical="top" wrapText="1"/>
    </xf>
    <xf numFmtId="4" fontId="40" fillId="0" borderId="0" xfId="0" applyNumberFormat="1" applyFont="1" applyAlignment="1">
      <alignment horizontal="justify" wrapText="1"/>
    </xf>
    <xf numFmtId="4" fontId="41" fillId="0" borderId="0" xfId="0" applyNumberFormat="1" applyFont="1" applyAlignment="1">
      <alignment horizontal="justify" wrapText="1"/>
    </xf>
    <xf numFmtId="173" fontId="40" fillId="0" borderId="0" xfId="0" applyNumberFormat="1" applyFont="1" applyAlignment="1" applyProtection="1">
      <alignment horizontal="justify" wrapText="1"/>
      <protection locked="0"/>
    </xf>
    <xf numFmtId="174" fontId="40" fillId="0" borderId="0" xfId="0" applyNumberFormat="1" applyFont="1" applyAlignment="1" applyProtection="1">
      <alignment horizontal="right" wrapText="1"/>
    </xf>
    <xf numFmtId="1" fontId="42" fillId="25" borderId="12" xfId="353" applyNumberFormat="1" applyFont="1" applyFill="1" applyBorder="1" applyAlignment="1">
      <alignment horizontal="center" vertical="top" wrapText="1"/>
    </xf>
    <xf numFmtId="4" fontId="42" fillId="25" borderId="12" xfId="353" applyNumberFormat="1" applyFont="1" applyFill="1" applyBorder="1" applyAlignment="1">
      <alignment horizontal="justify" vertical="top" wrapText="1"/>
    </xf>
    <xf numFmtId="4" fontId="41" fillId="25" borderId="12" xfId="353" applyNumberFormat="1" applyFont="1" applyFill="1" applyBorder="1" applyAlignment="1">
      <alignment horizontal="center" wrapText="1"/>
    </xf>
    <xf numFmtId="4" fontId="40" fillId="25" borderId="12" xfId="353" applyNumberFormat="1" applyFont="1" applyFill="1" applyBorder="1" applyAlignment="1">
      <alignment horizontal="right" wrapText="1"/>
    </xf>
    <xf numFmtId="173" fontId="40" fillId="25" borderId="12" xfId="555" applyNumberFormat="1" applyFont="1" applyFill="1" applyBorder="1" applyAlignment="1" applyProtection="1">
      <alignment horizontal="right" wrapText="1"/>
    </xf>
    <xf numFmtId="174" fontId="40" fillId="25" borderId="12" xfId="353" applyNumberFormat="1" applyFont="1" applyFill="1" applyBorder="1" applyAlignment="1" applyProtection="1">
      <alignment horizontal="right" wrapText="1"/>
    </xf>
    <xf numFmtId="1" fontId="43" fillId="26" borderId="13" xfId="353" applyNumberFormat="1" applyFont="1" applyFill="1" applyBorder="1" applyAlignment="1">
      <alignment horizontal="center" vertical="top" wrapText="1"/>
    </xf>
    <xf numFmtId="4" fontId="44" fillId="26" borderId="14" xfId="353" applyNumberFormat="1" applyFont="1" applyFill="1" applyBorder="1" applyAlignment="1">
      <alignment horizontal="justify" vertical="top" wrapText="1"/>
    </xf>
    <xf numFmtId="4" fontId="45" fillId="26" borderId="14" xfId="353" applyNumberFormat="1" applyFont="1" applyFill="1" applyBorder="1" applyAlignment="1">
      <alignment horizontal="center" wrapText="1"/>
    </xf>
    <xf numFmtId="4" fontId="46" fillId="26" borderId="14" xfId="563" applyNumberFormat="1" applyFont="1" applyFill="1" applyBorder="1" applyAlignment="1" applyProtection="1">
      <alignment horizontal="right" wrapText="1"/>
    </xf>
    <xf numFmtId="173" fontId="46" fillId="26" borderId="14" xfId="555" applyNumberFormat="1" applyFont="1" applyFill="1" applyBorder="1" applyAlignment="1" applyProtection="1">
      <alignment horizontal="right" wrapText="1"/>
    </xf>
    <xf numFmtId="174" fontId="40" fillId="26" borderId="15" xfId="353" applyNumberFormat="1" applyFont="1" applyFill="1" applyBorder="1" applyAlignment="1" applyProtection="1">
      <alignment horizontal="right" wrapText="1"/>
    </xf>
    <xf numFmtId="1" fontId="43" fillId="0" borderId="16" xfId="353" applyNumberFormat="1" applyFont="1" applyBorder="1" applyAlignment="1">
      <alignment horizontal="center" vertical="top"/>
    </xf>
    <xf numFmtId="4" fontId="43" fillId="0" borderId="16" xfId="353" applyNumberFormat="1" applyFont="1" applyBorder="1" applyAlignment="1">
      <alignment vertical="top"/>
    </xf>
    <xf numFmtId="4" fontId="45" fillId="0" borderId="16" xfId="353" applyNumberFormat="1" applyFont="1" applyBorder="1" applyAlignment="1">
      <alignment vertical="top"/>
    </xf>
    <xf numFmtId="4" fontId="46" fillId="0" borderId="16" xfId="353" applyNumberFormat="1" applyFont="1" applyBorder="1" applyAlignment="1">
      <alignment vertical="top"/>
    </xf>
    <xf numFmtId="173" fontId="46" fillId="0" borderId="16" xfId="555" applyNumberFormat="1" applyFont="1" applyBorder="1" applyAlignment="1" applyProtection="1">
      <alignment vertical="top"/>
    </xf>
    <xf numFmtId="174" fontId="40" fillId="0" borderId="16" xfId="353" applyNumberFormat="1" applyFont="1" applyBorder="1" applyAlignment="1" applyProtection="1">
      <alignment horizontal="right" vertical="top"/>
    </xf>
    <xf numFmtId="1" fontId="43" fillId="0" borderId="17" xfId="353" applyNumberFormat="1" applyFont="1" applyBorder="1" applyAlignment="1">
      <alignment horizontal="center" vertical="top" wrapText="1"/>
    </xf>
    <xf numFmtId="4" fontId="43" fillId="0" borderId="17" xfId="353" applyNumberFormat="1" applyFont="1" applyBorder="1" applyAlignment="1">
      <alignment horizontal="justify" vertical="top" wrapText="1"/>
    </xf>
    <xf numFmtId="4" fontId="45" fillId="0" borderId="17" xfId="353" applyNumberFormat="1" applyFont="1" applyBorder="1" applyAlignment="1">
      <alignment horizontal="center" wrapText="1"/>
    </xf>
    <xf numFmtId="4" fontId="46" fillId="0" borderId="17" xfId="353" applyNumberFormat="1" applyFont="1" applyBorder="1" applyAlignment="1">
      <alignment horizontal="right" wrapText="1"/>
    </xf>
    <xf numFmtId="173" fontId="46" fillId="0" borderId="17" xfId="555" applyNumberFormat="1" applyFont="1" applyBorder="1" applyAlignment="1" applyProtection="1">
      <alignment horizontal="right" wrapText="1"/>
    </xf>
    <xf numFmtId="174" fontId="39" fillId="0" borderId="17" xfId="353" applyNumberFormat="1" applyFont="1" applyBorder="1" applyAlignment="1" applyProtection="1">
      <alignment horizontal="right" wrapText="1"/>
    </xf>
    <xf numFmtId="4" fontId="47" fillId="0" borderId="17" xfId="353" applyNumberFormat="1" applyFont="1" applyBorder="1" applyAlignment="1">
      <alignment horizontal="justify" vertical="top" wrapText="1"/>
    </xf>
    <xf numFmtId="1" fontId="43" fillId="26" borderId="18" xfId="353" applyNumberFormat="1" applyFont="1" applyFill="1" applyBorder="1" applyAlignment="1">
      <alignment horizontal="center" vertical="top" wrapText="1"/>
    </xf>
    <xf numFmtId="4" fontId="43" fillId="26" borderId="19" xfId="353" applyNumberFormat="1" applyFont="1" applyFill="1" applyBorder="1" applyAlignment="1">
      <alignment horizontal="right" vertical="top" wrapText="1"/>
    </xf>
    <xf numFmtId="4" fontId="47" fillId="26" borderId="19" xfId="353" applyNumberFormat="1" applyFont="1" applyFill="1" applyBorder="1" applyAlignment="1">
      <alignment horizontal="center" wrapText="1"/>
    </xf>
    <xf numFmtId="4" fontId="46" fillId="26" borderId="19" xfId="563" applyNumberFormat="1" applyFont="1" applyFill="1" applyBorder="1" applyAlignment="1" applyProtection="1">
      <alignment horizontal="right" wrapText="1"/>
    </xf>
    <xf numFmtId="173" fontId="46" fillId="26" borderId="19" xfId="555" applyNumberFormat="1" applyFont="1" applyFill="1" applyBorder="1" applyAlignment="1" applyProtection="1">
      <alignment horizontal="right" wrapText="1"/>
    </xf>
    <xf numFmtId="174" fontId="39" fillId="26" borderId="20" xfId="353" applyNumberFormat="1" applyFont="1" applyFill="1" applyBorder="1" applyAlignment="1" applyProtection="1">
      <alignment horizontal="right" wrapText="1"/>
    </xf>
    <xf numFmtId="1" fontId="43" fillId="0" borderId="0" xfId="353" applyNumberFormat="1" applyFont="1" applyAlignment="1">
      <alignment horizontal="center" vertical="top" wrapText="1"/>
    </xf>
    <xf numFmtId="4" fontId="43" fillId="0" borderId="0" xfId="353" applyNumberFormat="1" applyFont="1" applyAlignment="1">
      <alignment horizontal="justify" vertical="top" wrapText="1"/>
    </xf>
    <xf numFmtId="4" fontId="47" fillId="0" borderId="0" xfId="353" applyNumberFormat="1" applyFont="1" applyAlignment="1">
      <alignment horizontal="center" wrapText="1"/>
    </xf>
    <xf numFmtId="4" fontId="46" fillId="0" borderId="0" xfId="563" applyNumberFormat="1" applyFont="1" applyBorder="1" applyAlignment="1" applyProtection="1">
      <alignment horizontal="right" wrapText="1"/>
    </xf>
    <xf numFmtId="173" fontId="46" fillId="0" borderId="0" xfId="555" applyNumberFormat="1" applyFont="1" applyBorder="1" applyAlignment="1" applyProtection="1">
      <alignment horizontal="right" wrapText="1"/>
    </xf>
    <xf numFmtId="174" fontId="40" fillId="0" borderId="0" xfId="353" applyNumberFormat="1" applyFont="1" applyAlignment="1" applyProtection="1">
      <alignment horizontal="right" wrapText="1"/>
    </xf>
    <xf numFmtId="1" fontId="43" fillId="0" borderId="17" xfId="353" applyNumberFormat="1" applyFont="1" applyBorder="1" applyAlignment="1">
      <alignment horizontal="center" vertical="top" wrapText="1"/>
    </xf>
    <xf numFmtId="4" fontId="46" fillId="0" borderId="17" xfId="353" applyNumberFormat="1" applyFont="1" applyBorder="1" applyAlignment="1">
      <alignment horizontal="justify" vertical="top" wrapText="1"/>
    </xf>
    <xf numFmtId="4" fontId="46" fillId="0" borderId="17" xfId="353" applyNumberFormat="1" applyFont="1" applyBorder="1" applyAlignment="1">
      <alignment horizontal="right" wrapText="1"/>
    </xf>
    <xf numFmtId="173" fontId="46" fillId="0" borderId="17" xfId="2" applyNumberFormat="1" applyFont="1" applyBorder="1" applyAlignment="1" applyProtection="1">
      <alignment horizontal="right" wrapText="1"/>
    </xf>
    <xf numFmtId="174" fontId="40" fillId="0" borderId="17" xfId="0" applyNumberFormat="1" applyFont="1" applyBorder="1" applyAlignment="1" applyProtection="1">
      <alignment horizontal="right" wrapText="1"/>
    </xf>
    <xf numFmtId="1" fontId="43" fillId="26" borderId="17" xfId="353" applyNumberFormat="1" applyFont="1" applyFill="1" applyBorder="1" applyAlignment="1">
      <alignment horizontal="center" vertical="top"/>
    </xf>
    <xf numFmtId="0" fontId="47" fillId="26" borderId="17" xfId="353" applyFont="1" applyFill="1" applyBorder="1"/>
    <xf numFmtId="0" fontId="43" fillId="26" borderId="17" xfId="353" applyFont="1" applyFill="1" applyBorder="1" applyAlignment="1">
      <alignment horizontal="right"/>
    </xf>
    <xf numFmtId="0" fontId="47" fillId="26" borderId="17" xfId="353" applyFont="1" applyFill="1" applyBorder="1" applyAlignment="1">
      <alignment horizontal="right"/>
    </xf>
    <xf numFmtId="173" fontId="47" fillId="26" borderId="17" xfId="353" applyNumberFormat="1" applyFont="1" applyFill="1" applyBorder="1" applyAlignment="1" applyProtection="1">
      <alignment horizontal="right"/>
    </xf>
    <xf numFmtId="174" fontId="47" fillId="26" borderId="17" xfId="353" applyNumberFormat="1" applyFont="1" applyFill="1" applyBorder="1" applyAlignment="1" applyProtection="1">
      <alignment horizontal="right"/>
    </xf>
    <xf numFmtId="0" fontId="43" fillId="26" borderId="17" xfId="353" applyFont="1" applyFill="1" applyBorder="1"/>
    <xf numFmtId="173" fontId="46" fillId="26" borderId="17" xfId="2" applyNumberFormat="1" applyFont="1" applyFill="1" applyBorder="1" applyAlignment="1" applyProtection="1">
      <alignment horizontal="right" wrapText="1"/>
    </xf>
    <xf numFmtId="174" fontId="40" fillId="26" borderId="17" xfId="0" applyNumberFormat="1" applyFont="1" applyFill="1" applyBorder="1" applyAlignment="1" applyProtection="1">
      <alignment horizontal="right" wrapText="1"/>
    </xf>
    <xf numFmtId="173" fontId="46" fillId="0" borderId="17" xfId="555" applyNumberFormat="1" applyFont="1" applyBorder="1" applyAlignment="1" applyProtection="1">
      <alignment horizontal="right" wrapText="1"/>
      <protection locked="0"/>
    </xf>
    <xf numFmtId="174" fontId="40" fillId="0" borderId="17" xfId="353" applyNumberFormat="1" applyFont="1" applyBorder="1" applyAlignment="1" applyProtection="1">
      <alignment horizontal="right" wrapText="1"/>
    </xf>
    <xf numFmtId="0" fontId="40" fillId="0" borderId="0" xfId="356" applyFont="1"/>
    <xf numFmtId="2" fontId="48" fillId="0" borderId="0" xfId="0" applyNumberFormat="1" applyFont="1" applyAlignment="1" applyProtection="1">
      <alignment horizontal="right"/>
      <protection locked="0"/>
    </xf>
    <xf numFmtId="0" fontId="48" fillId="0" borderId="0" xfId="356" applyFont="1"/>
    <xf numFmtId="0" fontId="49" fillId="0" borderId="0" xfId="356" applyFont="1"/>
    <xf numFmtId="2" fontId="48" fillId="0" borderId="0" xfId="0" applyNumberFormat="1" applyFont="1" applyAlignment="1" applyProtection="1">
      <alignment horizontal="right"/>
      <protection locked="0"/>
    </xf>
    <xf numFmtId="4" fontId="46" fillId="0" borderId="17" xfId="353" applyNumberFormat="1" applyFont="1" applyBorder="1" applyAlignment="1">
      <alignment horizontal="left" vertical="top" wrapText="1"/>
    </xf>
    <xf numFmtId="0" fontId="40" fillId="0" borderId="0" xfId="0" applyFont="1"/>
    <xf numFmtId="0" fontId="40" fillId="0" borderId="0" xfId="375" applyFont="1" applyAlignment="1">
      <alignment horizontal="right" vertical="top"/>
    </xf>
    <xf numFmtId="0" fontId="40" fillId="0" borderId="0" xfId="375" applyFont="1" applyAlignment="1">
      <alignment horizontal="left" vertical="top"/>
    </xf>
    <xf numFmtId="0" fontId="40" fillId="0" borderId="0" xfId="0" applyFont="1"/>
    <xf numFmtId="175" fontId="40" fillId="0" borderId="0" xfId="1" applyNumberFormat="1" applyFont="1" applyBorder="1" applyAlignment="1" applyProtection="1"/>
    <xf numFmtId="0" fontId="40" fillId="0" borderId="0" xfId="357" applyFont="1" applyAlignment="1">
      <alignment horizontal="left" vertical="top" wrapText="1"/>
    </xf>
    <xf numFmtId="0" fontId="40" fillId="0" borderId="0" xfId="0" applyFont="1" applyBorder="1"/>
    <xf numFmtId="0" fontId="40" fillId="0" borderId="0" xfId="0" applyFont="1" applyBorder="1" applyAlignment="1">
      <alignment vertical="top"/>
    </xf>
    <xf numFmtId="1" fontId="43" fillId="26" borderId="19" xfId="353" applyNumberFormat="1" applyFont="1" applyFill="1" applyBorder="1" applyAlignment="1">
      <alignment horizontal="center" vertical="top"/>
    </xf>
    <xf numFmtId="0" fontId="43" fillId="26" borderId="19" xfId="353" applyFont="1" applyFill="1" applyBorder="1" applyAlignment="1">
      <alignment horizontal="right"/>
    </xf>
    <xf numFmtId="0" fontId="47" fillId="26" borderId="19" xfId="353" applyFont="1" applyFill="1" applyBorder="1"/>
    <xf numFmtId="0" fontId="43" fillId="26" borderId="19" xfId="353" applyFont="1" applyFill="1" applyBorder="1"/>
    <xf numFmtId="173" fontId="46" fillId="26" borderId="19" xfId="555" applyNumberFormat="1" applyFont="1" applyFill="1" applyBorder="1" applyAlignment="1" applyProtection="1"/>
    <xf numFmtId="174" fontId="43" fillId="26" borderId="19" xfId="353" applyNumberFormat="1" applyFont="1" applyFill="1" applyBorder="1" applyAlignment="1" applyProtection="1">
      <alignment horizontal="right"/>
    </xf>
    <xf numFmtId="1" fontId="43" fillId="0" borderId="21" xfId="353" applyNumberFormat="1" applyFont="1" applyBorder="1" applyAlignment="1">
      <alignment horizontal="center" vertical="top"/>
    </xf>
    <xf numFmtId="0" fontId="43" fillId="0" borderId="21" xfId="353" applyFont="1" applyBorder="1" applyAlignment="1">
      <alignment horizontal="right"/>
    </xf>
    <xf numFmtId="0" fontId="47" fillId="0" borderId="21" xfId="353" applyFont="1" applyBorder="1"/>
    <xf numFmtId="0" fontId="43" fillId="0" borderId="21" xfId="353" applyFont="1" applyBorder="1"/>
    <xf numFmtId="173" fontId="46" fillId="0" borderId="21" xfId="555" applyNumberFormat="1" applyFont="1" applyBorder="1" applyAlignment="1" applyProtection="1"/>
    <xf numFmtId="174" fontId="43" fillId="0" borderId="21" xfId="353" applyNumberFormat="1" applyFont="1" applyBorder="1" applyAlignment="1" applyProtection="1">
      <alignment horizontal="right"/>
    </xf>
    <xf numFmtId="4" fontId="40" fillId="0" borderId="0" xfId="0" applyNumberFormat="1" applyFont="1" applyAlignment="1">
      <alignment horizontal="justify" wrapText="1"/>
    </xf>
    <xf numFmtId="0" fontId="50" fillId="0" borderId="0" xfId="375" applyFont="1" applyAlignment="1">
      <alignment horizontal="right" vertical="top"/>
    </xf>
    <xf numFmtId="0" fontId="50" fillId="0" borderId="0" xfId="375" applyFont="1" applyAlignment="1">
      <alignment horizontal="left" vertical="top"/>
    </xf>
    <xf numFmtId="0" fontId="40" fillId="0" borderId="0" xfId="0" applyFont="1" applyProtection="1"/>
    <xf numFmtId="0" fontId="40" fillId="0" borderId="0" xfId="0" applyFont="1" applyAlignment="1">
      <alignment horizontal="left" vertical="top" wrapText="1"/>
    </xf>
    <xf numFmtId="4" fontId="43" fillId="0" borderId="17" xfId="353" applyNumberFormat="1" applyFont="1" applyBorder="1" applyAlignment="1">
      <alignment horizontal="justify" vertical="top" wrapText="1"/>
    </xf>
    <xf numFmtId="0" fontId="39" fillId="0" borderId="0" xfId="356" applyFont="1"/>
    <xf numFmtId="2" fontId="40" fillId="0" borderId="0" xfId="356" applyNumberFormat="1" applyFont="1"/>
    <xf numFmtId="0" fontId="46" fillId="0" borderId="0" xfId="380" applyFont="1" applyBorder="1"/>
    <xf numFmtId="4" fontId="40" fillId="0" borderId="0" xfId="323" applyNumberFormat="1" applyFont="1" applyBorder="1" applyAlignment="1">
      <alignment vertical="top"/>
    </xf>
    <xf numFmtId="0" fontId="40" fillId="0" borderId="0" xfId="335" applyFont="1"/>
    <xf numFmtId="4" fontId="40" fillId="0" borderId="0" xfId="335" applyNumberFormat="1" applyFont="1" applyAlignment="1"/>
    <xf numFmtId="174" fontId="40" fillId="27" borderId="0" xfId="335" applyNumberFormat="1" applyFont="1" applyFill="1"/>
    <xf numFmtId="4" fontId="40" fillId="0" borderId="0" xfId="335" applyNumberFormat="1" applyFont="1"/>
    <xf numFmtId="174" fontId="40" fillId="0" borderId="0" xfId="335" applyNumberFormat="1" applyFont="1"/>
    <xf numFmtId="173" fontId="47" fillId="26" borderId="17" xfId="353" applyNumberFormat="1" applyFont="1" applyFill="1" applyBorder="1" applyProtection="1"/>
    <xf numFmtId="174" fontId="43" fillId="26" borderId="17" xfId="353" applyNumberFormat="1" applyFont="1" applyFill="1" applyBorder="1" applyAlignment="1" applyProtection="1">
      <alignment horizontal="right"/>
    </xf>
    <xf numFmtId="1" fontId="43" fillId="0" borderId="17" xfId="555" applyNumberFormat="1" applyFont="1" applyBorder="1" applyAlignment="1" applyProtection="1">
      <alignment horizontal="center" vertical="top" wrapText="1"/>
    </xf>
    <xf numFmtId="171" fontId="46" fillId="0" borderId="17" xfId="555" applyFont="1" applyBorder="1" applyAlignment="1" applyProtection="1">
      <alignment horizontal="right" wrapText="1"/>
    </xf>
    <xf numFmtId="1" fontId="39" fillId="0" borderId="17" xfId="357" applyNumberFormat="1" applyFont="1" applyBorder="1" applyAlignment="1">
      <alignment horizontal="center" vertical="top"/>
    </xf>
    <xf numFmtId="0" fontId="40" fillId="0" borderId="17" xfId="357" applyFont="1" applyBorder="1" applyAlignment="1">
      <alignment horizontal="left"/>
    </xf>
    <xf numFmtId="4" fontId="40" fillId="0" borderId="17" xfId="357" applyNumberFormat="1" applyFont="1" applyBorder="1" applyAlignment="1">
      <alignment horizontal="right"/>
    </xf>
    <xf numFmtId="173" fontId="40" fillId="0" borderId="17" xfId="357" applyNumberFormat="1" applyFont="1" applyBorder="1" applyAlignment="1" applyProtection="1">
      <protection locked="0"/>
    </xf>
    <xf numFmtId="174" fontId="40" fillId="0" borderId="17" xfId="357" applyNumberFormat="1" applyFont="1" applyBorder="1" applyAlignment="1" applyProtection="1">
      <alignment horizontal="right"/>
    </xf>
    <xf numFmtId="0" fontId="18" fillId="0" borderId="0" xfId="0" applyFont="1" applyAlignment="1">
      <alignment vertical="center"/>
    </xf>
    <xf numFmtId="0" fontId="21" fillId="0" borderId="0" xfId="0" applyFont="1" applyAlignment="1">
      <alignment horizontal="left" vertical="center" indent="1"/>
    </xf>
    <xf numFmtId="0" fontId="21" fillId="0" borderId="0" xfId="0" applyFont="1" applyAlignment="1">
      <alignment horizontal="left" vertical="center" indent="6"/>
    </xf>
    <xf numFmtId="0" fontId="52" fillId="0" borderId="0" xfId="0" applyFont="1" applyAlignment="1">
      <alignment horizontal="left" vertical="center" indent="6"/>
    </xf>
    <xf numFmtId="0" fontId="18" fillId="0" borderId="0" xfId="0" applyFont="1" applyAlignment="1">
      <alignment horizontal="left" vertical="center" indent="6"/>
    </xf>
    <xf numFmtId="0" fontId="40" fillId="0" borderId="17" xfId="357" applyFont="1" applyBorder="1" applyAlignment="1">
      <alignment horizontal="left" vertical="top" wrapText="1"/>
    </xf>
    <xf numFmtId="0" fontId="18" fillId="0" borderId="0" xfId="0" applyFont="1"/>
    <xf numFmtId="0" fontId="56" fillId="0" borderId="0" xfId="357" applyFont="1" applyAlignment="1">
      <alignment horizontal="left" vertical="top" wrapText="1"/>
    </xf>
    <xf numFmtId="1" fontId="39" fillId="0" borderId="22" xfId="335" applyNumberFormat="1" applyFont="1" applyBorder="1" applyAlignment="1">
      <alignment horizontal="center" vertical="top"/>
    </xf>
    <xf numFmtId="0" fontId="40" fillId="0" borderId="22" xfId="335" applyFont="1" applyBorder="1" applyAlignment="1">
      <alignment horizontal="justify" vertical="top" wrapText="1"/>
    </xf>
    <xf numFmtId="2" fontId="40" fillId="0" borderId="22" xfId="562" applyNumberFormat="1" applyFont="1" applyBorder="1" applyAlignment="1" applyProtection="1">
      <alignment vertical="top"/>
    </xf>
    <xf numFmtId="3" fontId="40" fillId="0" borderId="22" xfId="562" applyNumberFormat="1" applyFont="1" applyBorder="1" applyAlignment="1" applyProtection="1">
      <alignment horizontal="left" vertical="top"/>
    </xf>
    <xf numFmtId="173" fontId="40" fillId="0" borderId="22" xfId="335" applyNumberFormat="1" applyFont="1" applyBorder="1" applyAlignment="1" applyProtection="1">
      <alignment horizontal="right" vertical="top"/>
      <protection locked="0"/>
    </xf>
    <xf numFmtId="174" fontId="40" fillId="0" borderId="22" xfId="335" applyNumberFormat="1" applyFont="1" applyBorder="1" applyAlignment="1" applyProtection="1">
      <alignment horizontal="right" vertical="top"/>
    </xf>
    <xf numFmtId="1" fontId="39" fillId="0" borderId="0" xfId="335" applyNumberFormat="1" applyFont="1" applyBorder="1" applyAlignment="1">
      <alignment horizontal="center" vertical="top"/>
    </xf>
    <xf numFmtId="0" fontId="40" fillId="0" borderId="0" xfId="335" applyFont="1" applyBorder="1" applyAlignment="1">
      <alignment horizontal="justify" vertical="top" wrapText="1"/>
    </xf>
    <xf numFmtId="2" fontId="40" fillId="0" borderId="0" xfId="562" applyNumberFormat="1" applyFont="1" applyBorder="1" applyAlignment="1" applyProtection="1">
      <alignment vertical="top"/>
    </xf>
    <xf numFmtId="3" fontId="40" fillId="0" borderId="0" xfId="562" applyNumberFormat="1" applyFont="1" applyBorder="1" applyAlignment="1" applyProtection="1">
      <alignment horizontal="left" vertical="top"/>
    </xf>
    <xf numFmtId="174" fontId="40" fillId="0" borderId="0" xfId="335" applyNumberFormat="1" applyFont="1" applyBorder="1" applyAlignment="1" applyProtection="1">
      <alignment horizontal="right" vertical="top"/>
    </xf>
    <xf numFmtId="4" fontId="46" fillId="0" borderId="17" xfId="0" applyNumberFormat="1" applyFont="1" applyBorder="1" applyAlignment="1">
      <alignment horizontal="justify" vertical="top" wrapText="1"/>
    </xf>
    <xf numFmtId="4" fontId="46" fillId="0" borderId="17" xfId="353" applyNumberFormat="1" applyFont="1" applyBorder="1" applyAlignment="1">
      <alignment horizontal="center" wrapText="1"/>
    </xf>
    <xf numFmtId="0" fontId="40" fillId="0" borderId="17" xfId="357" applyFont="1" applyBorder="1" applyAlignment="1">
      <alignment horizontal="left" vertical="top" wrapText="1"/>
    </xf>
    <xf numFmtId="0" fontId="40" fillId="0" borderId="17" xfId="357" applyFont="1" applyBorder="1" applyAlignment="1">
      <alignment horizontal="left"/>
    </xf>
    <xf numFmtId="4" fontId="40" fillId="0" borderId="17" xfId="357" applyNumberFormat="1" applyFont="1" applyBorder="1" applyAlignment="1">
      <alignment horizontal="right"/>
    </xf>
    <xf numFmtId="4" fontId="40" fillId="0" borderId="17" xfId="357" applyNumberFormat="1" applyFont="1" applyBorder="1" applyProtection="1">
      <protection locked="0"/>
    </xf>
    <xf numFmtId="1" fontId="39" fillId="0" borderId="17" xfId="353" applyNumberFormat="1" applyFont="1" applyBorder="1" applyAlignment="1">
      <alignment horizontal="center" vertical="top" wrapText="1"/>
    </xf>
    <xf numFmtId="1" fontId="39" fillId="0" borderId="23" xfId="335" applyNumberFormat="1" applyFont="1" applyBorder="1" applyAlignment="1">
      <alignment horizontal="center" vertical="top"/>
    </xf>
    <xf numFmtId="0" fontId="39" fillId="0" borderId="23" xfId="357" applyFont="1" applyBorder="1" applyAlignment="1">
      <alignment horizontal="justify" vertical="top" wrapText="1"/>
    </xf>
    <xf numFmtId="2" fontId="39" fillId="0" borderId="23" xfId="562" applyNumberFormat="1" applyFont="1" applyBorder="1" applyAlignment="1" applyProtection="1">
      <alignment vertical="top"/>
    </xf>
    <xf numFmtId="0" fontId="39" fillId="0" borderId="23" xfId="357" applyFont="1" applyBorder="1" applyAlignment="1">
      <alignment horizontal="left" vertical="top" wrapText="1"/>
    </xf>
    <xf numFmtId="173" fontId="39" fillId="0" borderId="23" xfId="357" applyNumberFormat="1" applyFont="1" applyBorder="1" applyAlignment="1" applyProtection="1">
      <alignment horizontal="justify" vertical="top" wrapText="1"/>
      <protection locked="0"/>
    </xf>
    <xf numFmtId="174" fontId="39" fillId="0" borderId="23" xfId="0" applyNumberFormat="1" applyFont="1" applyBorder="1" applyAlignment="1" applyProtection="1">
      <alignment horizontal="right" vertical="top"/>
    </xf>
    <xf numFmtId="173" fontId="46" fillId="26" borderId="17" xfId="555" applyNumberFormat="1" applyFont="1" applyFill="1" applyBorder="1" applyAlignment="1" applyProtection="1"/>
    <xf numFmtId="173" fontId="40" fillId="0" borderId="17" xfId="357" applyNumberFormat="1" applyFont="1" applyBorder="1" applyAlignment="1" applyProtection="1"/>
    <xf numFmtId="1" fontId="39" fillId="0" borderId="0" xfId="335" applyNumberFormat="1" applyFont="1" applyAlignment="1">
      <alignment horizontal="center" vertical="top"/>
    </xf>
    <xf numFmtId="0" fontId="39" fillId="0" borderId="0" xfId="335" applyFont="1" applyAlignment="1">
      <alignment horizontal="justify" vertical="top" wrapText="1"/>
    </xf>
    <xf numFmtId="0" fontId="39" fillId="0" borderId="0" xfId="335" applyFont="1" applyAlignment="1">
      <alignment horizontal="right" vertical="top" wrapText="1"/>
    </xf>
    <xf numFmtId="3" fontId="39" fillId="0" borderId="0" xfId="562" applyNumberFormat="1" applyFont="1" applyBorder="1" applyAlignment="1" applyProtection="1">
      <alignment horizontal="right" vertical="top"/>
    </xf>
    <xf numFmtId="173" fontId="39" fillId="0" borderId="0" xfId="335" applyNumberFormat="1" applyFont="1" applyAlignment="1" applyProtection="1">
      <alignment horizontal="right" vertical="top"/>
      <protection locked="0"/>
    </xf>
    <xf numFmtId="174" fontId="39" fillId="0" borderId="0" xfId="335" applyNumberFormat="1" applyFont="1" applyAlignment="1" applyProtection="1">
      <alignment horizontal="right" vertical="top"/>
    </xf>
    <xf numFmtId="1" fontId="39" fillId="0" borderId="0" xfId="375" applyNumberFormat="1" applyFont="1" applyAlignment="1">
      <alignment horizontal="center" vertical="top" wrapText="1"/>
    </xf>
    <xf numFmtId="1" fontId="39" fillId="0" borderId="24" xfId="357" applyNumberFormat="1" applyFont="1" applyBorder="1" applyAlignment="1">
      <alignment horizontal="center" vertical="top"/>
    </xf>
    <xf numFmtId="0" fontId="40" fillId="0" borderId="24" xfId="357" applyFont="1" applyBorder="1" applyAlignment="1">
      <alignment horizontal="justify" vertical="top" wrapText="1"/>
    </xf>
    <xf numFmtId="0" fontId="40" fillId="0" borderId="24" xfId="357" applyFont="1" applyBorder="1" applyAlignment="1">
      <alignment horizontal="right"/>
    </xf>
    <xf numFmtId="4" fontId="40" fillId="0" borderId="24" xfId="357" applyNumberFormat="1" applyFont="1" applyBorder="1" applyAlignment="1">
      <alignment horizontal="right"/>
    </xf>
    <xf numFmtId="173" fontId="40" fillId="0" borderId="24" xfId="357" applyNumberFormat="1" applyFont="1" applyBorder="1" applyAlignment="1" applyProtection="1">
      <alignment horizontal="right"/>
      <protection locked="0"/>
    </xf>
    <xf numFmtId="174" fontId="40" fillId="0" borderId="24" xfId="357" applyNumberFormat="1" applyFont="1" applyBorder="1" applyAlignment="1" applyProtection="1">
      <alignment horizontal="right"/>
    </xf>
    <xf numFmtId="0" fontId="40" fillId="0" borderId="0" xfId="335" applyFont="1" applyBorder="1" applyAlignment="1">
      <alignment horizontal="right" vertical="top" wrapText="1"/>
    </xf>
    <xf numFmtId="3" fontId="40" fillId="0" borderId="0" xfId="562" applyNumberFormat="1" applyFont="1" applyBorder="1" applyAlignment="1" applyProtection="1">
      <alignment horizontal="right" vertical="top"/>
    </xf>
    <xf numFmtId="173" fontId="40" fillId="0" borderId="0" xfId="335" applyNumberFormat="1" applyFont="1" applyBorder="1" applyAlignment="1" applyProtection="1">
      <alignment horizontal="right" vertical="top"/>
    </xf>
    <xf numFmtId="1" fontId="39" fillId="0" borderId="0" xfId="357" applyNumberFormat="1" applyFont="1" applyAlignment="1">
      <alignment horizontal="center" vertical="top"/>
    </xf>
    <xf numFmtId="0" fontId="39" fillId="0" borderId="0" xfId="357" applyFont="1" applyAlignment="1">
      <alignment wrapText="1"/>
    </xf>
    <xf numFmtId="0" fontId="39" fillId="0" borderId="0" xfId="357" applyFont="1" applyAlignment="1">
      <alignment horizontal="right" wrapText="1"/>
    </xf>
    <xf numFmtId="4" fontId="39" fillId="0" borderId="0" xfId="357" applyNumberFormat="1" applyFont="1" applyBorder="1" applyAlignment="1">
      <alignment horizontal="right"/>
    </xf>
    <xf numFmtId="173" fontId="39" fillId="0" borderId="0" xfId="357" applyNumberFormat="1" applyFont="1" applyAlignment="1" applyProtection="1">
      <alignment horizontal="right"/>
    </xf>
    <xf numFmtId="174" fontId="40" fillId="0" borderId="0" xfId="335" applyNumberFormat="1" applyFont="1" applyAlignment="1" applyProtection="1">
      <alignment horizontal="right" vertical="top"/>
    </xf>
    <xf numFmtId="1" fontId="39" fillId="0" borderId="23" xfId="328" applyNumberFormat="1" applyFont="1" applyBorder="1" applyAlignment="1">
      <alignment horizontal="center" vertical="top"/>
    </xf>
    <xf numFmtId="0" fontId="40" fillId="0" borderId="23" xfId="328" applyFont="1" applyBorder="1" applyAlignment="1">
      <alignment horizontal="left" vertical="top" wrapText="1"/>
    </xf>
    <xf numFmtId="0" fontId="40" fillId="0" borderId="23" xfId="328" applyFont="1" applyBorder="1" applyAlignment="1">
      <alignment horizontal="center" wrapText="1"/>
    </xf>
    <xf numFmtId="0" fontId="40" fillId="0" borderId="23" xfId="328" applyFont="1" applyBorder="1" applyAlignment="1">
      <alignment horizontal="right"/>
    </xf>
    <xf numFmtId="173" fontId="40" fillId="0" borderId="25" xfId="357" applyNumberFormat="1" applyFont="1" applyBorder="1" applyAlignment="1" applyProtection="1">
      <protection locked="0"/>
    </xf>
    <xf numFmtId="174" fontId="40" fillId="0" borderId="23" xfId="550" applyNumberFormat="1" applyFont="1" applyBorder="1" applyAlignment="1" applyProtection="1">
      <alignment horizontal="right" vertical="center"/>
    </xf>
    <xf numFmtId="173" fontId="43" fillId="26" borderId="26" xfId="353" applyNumberFormat="1" applyFont="1" applyFill="1" applyBorder="1" applyAlignment="1" applyProtection="1">
      <alignment horizontal="right"/>
    </xf>
    <xf numFmtId="173" fontId="43" fillId="26" borderId="19" xfId="353" applyNumberFormat="1" applyFont="1" applyFill="1" applyBorder="1" applyAlignment="1" applyProtection="1">
      <alignment horizontal="right"/>
    </xf>
    <xf numFmtId="4" fontId="40" fillId="0" borderId="17" xfId="0" applyNumberFormat="1" applyFont="1" applyBorder="1" applyAlignment="1">
      <alignment horizontal="left" vertical="top" wrapText="1"/>
    </xf>
    <xf numFmtId="173" fontId="40" fillId="0" borderId="23" xfId="328" applyNumberFormat="1" applyFont="1" applyBorder="1" applyAlignment="1" applyProtection="1">
      <alignment horizontal="right" vertical="center"/>
      <protection locked="0"/>
    </xf>
  </cellXfs>
  <cellStyles count="591">
    <cellStyle name="20 % – Poudarek1 2" xfId="3"/>
    <cellStyle name="20 % – Poudarek1 2 2" xfId="4"/>
    <cellStyle name="20 % – Poudarek1 2 3" xfId="5"/>
    <cellStyle name="20 % – Poudarek1 2 4" xfId="6"/>
    <cellStyle name="20 % – Poudarek1 3" xfId="7"/>
    <cellStyle name="20 % – Poudarek1 3 2" xfId="8"/>
    <cellStyle name="20 % – Poudarek1 3 3" xfId="9"/>
    <cellStyle name="20 % – Poudarek1 3 4" xfId="10"/>
    <cellStyle name="20 % – Poudarek1 4" xfId="11"/>
    <cellStyle name="20 % – Poudarek1 4 2" xfId="12"/>
    <cellStyle name="20 % – Poudarek1 4 3" xfId="13"/>
    <cellStyle name="20 % – Poudarek1 4 4" xfId="14"/>
    <cellStyle name="20 % – Poudarek2 2" xfId="15"/>
    <cellStyle name="20 % – Poudarek2 2 2" xfId="16"/>
    <cellStyle name="20 % – Poudarek2 2 3" xfId="17"/>
    <cellStyle name="20 % – Poudarek2 2 4" xfId="18"/>
    <cellStyle name="20 % – Poudarek2 3" xfId="19"/>
    <cellStyle name="20 % – Poudarek2 3 2" xfId="20"/>
    <cellStyle name="20 % – Poudarek2 3 3" xfId="21"/>
    <cellStyle name="20 % – Poudarek2 3 4" xfId="22"/>
    <cellStyle name="20 % – Poudarek2 4" xfId="23"/>
    <cellStyle name="20 % – Poudarek2 4 2" xfId="24"/>
    <cellStyle name="20 % – Poudarek2 4 3" xfId="25"/>
    <cellStyle name="20 % – Poudarek2 4 4" xfId="26"/>
    <cellStyle name="20 % – Poudarek3 2" xfId="27"/>
    <cellStyle name="20 % – Poudarek3 2 2" xfId="28"/>
    <cellStyle name="20 % – Poudarek3 2 3" xfId="29"/>
    <cellStyle name="20 % – Poudarek3 2 4" xfId="30"/>
    <cellStyle name="20 % – Poudarek3 3" xfId="31"/>
    <cellStyle name="20 % – Poudarek3 3 2" xfId="32"/>
    <cellStyle name="20 % – Poudarek3 3 3" xfId="33"/>
    <cellStyle name="20 % – Poudarek3 3 4" xfId="34"/>
    <cellStyle name="20 % – Poudarek3 4" xfId="35"/>
    <cellStyle name="20 % – Poudarek3 4 2" xfId="36"/>
    <cellStyle name="20 % – Poudarek3 4 3" xfId="37"/>
    <cellStyle name="20 % – Poudarek3 4 4" xfId="38"/>
    <cellStyle name="20 % – Poudarek4 2" xfId="39"/>
    <cellStyle name="20 % – Poudarek4 2 2" xfId="40"/>
    <cellStyle name="20 % – Poudarek4 2 3" xfId="41"/>
    <cellStyle name="20 % – Poudarek4 2 4" xfId="42"/>
    <cellStyle name="20 % – Poudarek4 3" xfId="43"/>
    <cellStyle name="20 % – Poudarek4 3 2" xfId="44"/>
    <cellStyle name="20 % – Poudarek4 3 3" xfId="45"/>
    <cellStyle name="20 % – Poudarek4 3 4" xfId="46"/>
    <cellStyle name="20 % – Poudarek4 4" xfId="47"/>
    <cellStyle name="20 % – Poudarek4 4 2" xfId="48"/>
    <cellStyle name="20 % – Poudarek4 4 3" xfId="49"/>
    <cellStyle name="20 % – Poudarek4 4 4" xfId="50"/>
    <cellStyle name="20 % – Poudarek5 2" xfId="51"/>
    <cellStyle name="20 % – Poudarek5 2 2" xfId="52"/>
    <cellStyle name="20 % – Poudarek5 2 3" xfId="53"/>
    <cellStyle name="20 % – Poudarek5 2 4" xfId="54"/>
    <cellStyle name="20 % – Poudarek5 3" xfId="55"/>
    <cellStyle name="20 % – Poudarek5 3 2" xfId="56"/>
    <cellStyle name="20 % – Poudarek5 3 3" xfId="57"/>
    <cellStyle name="20 % – Poudarek5 3 4" xfId="58"/>
    <cellStyle name="20 % – Poudarek5 4" xfId="59"/>
    <cellStyle name="20 % – Poudarek5 4 2" xfId="60"/>
    <cellStyle name="20 % – Poudarek5 4 3" xfId="61"/>
    <cellStyle name="20 % – Poudarek5 4 4" xfId="62"/>
    <cellStyle name="20 % – Poudarek6 2" xfId="63"/>
    <cellStyle name="20 % – Poudarek6 2 2" xfId="64"/>
    <cellStyle name="20 % – Poudarek6 2 3" xfId="65"/>
    <cellStyle name="20 % – Poudarek6 2 4" xfId="66"/>
    <cellStyle name="20 % – Poudarek6 3" xfId="67"/>
    <cellStyle name="20 % – Poudarek6 3 2" xfId="68"/>
    <cellStyle name="20 % – Poudarek6 3 3" xfId="69"/>
    <cellStyle name="20 % – Poudarek6 3 4" xfId="70"/>
    <cellStyle name="20 % – Poudarek6 4" xfId="71"/>
    <cellStyle name="20 % – Poudarek6 4 2" xfId="72"/>
    <cellStyle name="20 % – Poudarek6 4 3" xfId="73"/>
    <cellStyle name="20 % – Poudarek6 4 4" xfId="74"/>
    <cellStyle name="40 % – Poudarek1 2" xfId="75"/>
    <cellStyle name="40 % – Poudarek1 2 2" xfId="76"/>
    <cellStyle name="40 % – Poudarek1 2 3" xfId="77"/>
    <cellStyle name="40 % – Poudarek1 2 4" xfId="78"/>
    <cellStyle name="40 % – Poudarek1 3" xfId="79"/>
    <cellStyle name="40 % – Poudarek1 3 2" xfId="80"/>
    <cellStyle name="40 % – Poudarek1 3 3" xfId="81"/>
    <cellStyle name="40 % – Poudarek1 3 4" xfId="82"/>
    <cellStyle name="40 % – Poudarek1 4" xfId="83"/>
    <cellStyle name="40 % – Poudarek1 4 2" xfId="84"/>
    <cellStyle name="40 % – Poudarek1 4 3" xfId="85"/>
    <cellStyle name="40 % – Poudarek1 4 4" xfId="86"/>
    <cellStyle name="40 % – Poudarek2 2" xfId="87"/>
    <cellStyle name="40 % – Poudarek2 2 2" xfId="88"/>
    <cellStyle name="40 % – Poudarek2 2 3" xfId="89"/>
    <cellStyle name="40 % – Poudarek2 2 4" xfId="90"/>
    <cellStyle name="40 % – Poudarek2 3" xfId="91"/>
    <cellStyle name="40 % – Poudarek2 3 2" xfId="92"/>
    <cellStyle name="40 % – Poudarek2 3 3" xfId="93"/>
    <cellStyle name="40 % – Poudarek2 3 4" xfId="94"/>
    <cellStyle name="40 % – Poudarek2 4" xfId="95"/>
    <cellStyle name="40 % – Poudarek2 4 2" xfId="96"/>
    <cellStyle name="40 % – Poudarek2 4 3" xfId="97"/>
    <cellStyle name="40 % – Poudarek2 4 4" xfId="98"/>
    <cellStyle name="40 % – Poudarek3 2" xfId="99"/>
    <cellStyle name="40 % – Poudarek3 2 2" xfId="100"/>
    <cellStyle name="40 % – Poudarek3 2 3" xfId="101"/>
    <cellStyle name="40 % – Poudarek3 2 4" xfId="102"/>
    <cellStyle name="40 % – Poudarek3 3" xfId="103"/>
    <cellStyle name="40 % – Poudarek3 3 2" xfId="104"/>
    <cellStyle name="40 % – Poudarek3 3 3" xfId="105"/>
    <cellStyle name="40 % – Poudarek3 3 4" xfId="106"/>
    <cellStyle name="40 % – Poudarek3 4" xfId="107"/>
    <cellStyle name="40 % – Poudarek3 4 2" xfId="108"/>
    <cellStyle name="40 % – Poudarek3 4 3" xfId="109"/>
    <cellStyle name="40 % – Poudarek3 4 4" xfId="110"/>
    <cellStyle name="40 % – Poudarek4 2" xfId="111"/>
    <cellStyle name="40 % – Poudarek4 2 2" xfId="112"/>
    <cellStyle name="40 % – Poudarek4 2 3" xfId="113"/>
    <cellStyle name="40 % – Poudarek4 2 4" xfId="114"/>
    <cellStyle name="40 % – Poudarek4 3" xfId="115"/>
    <cellStyle name="40 % – Poudarek4 3 2" xfId="116"/>
    <cellStyle name="40 % – Poudarek4 3 3" xfId="117"/>
    <cellStyle name="40 % – Poudarek4 3 4" xfId="118"/>
    <cellStyle name="40 % – Poudarek4 4" xfId="119"/>
    <cellStyle name="40 % – Poudarek4 4 2" xfId="120"/>
    <cellStyle name="40 % – Poudarek4 4 3" xfId="121"/>
    <cellStyle name="40 % – Poudarek4 4 4" xfId="122"/>
    <cellStyle name="40 % – Poudarek5 2" xfId="123"/>
    <cellStyle name="40 % – Poudarek5 2 2" xfId="124"/>
    <cellStyle name="40 % – Poudarek5 2 3" xfId="125"/>
    <cellStyle name="40 % – Poudarek5 2 4" xfId="126"/>
    <cellStyle name="40 % – Poudarek5 3" xfId="127"/>
    <cellStyle name="40 % – Poudarek5 3 2" xfId="128"/>
    <cellStyle name="40 % – Poudarek5 3 3" xfId="129"/>
    <cellStyle name="40 % – Poudarek5 3 4" xfId="130"/>
    <cellStyle name="40 % – Poudarek5 4" xfId="131"/>
    <cellStyle name="40 % – Poudarek5 4 2" xfId="132"/>
    <cellStyle name="40 % – Poudarek5 4 3" xfId="133"/>
    <cellStyle name="40 % – Poudarek5 4 4" xfId="134"/>
    <cellStyle name="40 % – Poudarek6 2" xfId="135"/>
    <cellStyle name="40 % – Poudarek6 2 2" xfId="136"/>
    <cellStyle name="40 % – Poudarek6 2 3" xfId="137"/>
    <cellStyle name="40 % – Poudarek6 2 4" xfId="138"/>
    <cellStyle name="40 % – Poudarek6 3" xfId="139"/>
    <cellStyle name="40 % – Poudarek6 3 2" xfId="140"/>
    <cellStyle name="40 % – Poudarek6 3 3" xfId="141"/>
    <cellStyle name="40 % – Poudarek6 3 4" xfId="142"/>
    <cellStyle name="40 % – Poudarek6 4" xfId="143"/>
    <cellStyle name="40 % – Poudarek6 4 2" xfId="144"/>
    <cellStyle name="40 % – Poudarek6 4 3" xfId="145"/>
    <cellStyle name="40 % – Poudarek6 4 4" xfId="146"/>
    <cellStyle name="60 % – Poudarek1 2" xfId="147"/>
    <cellStyle name="60 % – Poudarek1 2 2" xfId="148"/>
    <cellStyle name="60 % – Poudarek1 2 3" xfId="149"/>
    <cellStyle name="60 % – Poudarek1 2 4" xfId="150"/>
    <cellStyle name="60 % – Poudarek1 3" xfId="151"/>
    <cellStyle name="60 % – Poudarek1 3 2" xfId="152"/>
    <cellStyle name="60 % – Poudarek1 3 3" xfId="153"/>
    <cellStyle name="60 % – Poudarek1 3 4" xfId="154"/>
    <cellStyle name="60 % – Poudarek1 4" xfId="155"/>
    <cellStyle name="60 % – Poudarek1 4 2" xfId="156"/>
    <cellStyle name="60 % – Poudarek1 4 3" xfId="157"/>
    <cellStyle name="60 % – Poudarek1 4 4" xfId="158"/>
    <cellStyle name="60 % – Poudarek2 2" xfId="159"/>
    <cellStyle name="60 % – Poudarek2 2 2" xfId="160"/>
    <cellStyle name="60 % – Poudarek2 2 3" xfId="161"/>
    <cellStyle name="60 % – Poudarek2 2 4" xfId="162"/>
    <cellStyle name="60 % – Poudarek2 3" xfId="163"/>
    <cellStyle name="60 % – Poudarek2 3 2" xfId="164"/>
    <cellStyle name="60 % – Poudarek2 3 3" xfId="165"/>
    <cellStyle name="60 % – Poudarek2 3 4" xfId="166"/>
    <cellStyle name="60 % – Poudarek2 4" xfId="167"/>
    <cellStyle name="60 % – Poudarek2 4 2" xfId="168"/>
    <cellStyle name="60 % – Poudarek2 4 3" xfId="169"/>
    <cellStyle name="60 % – Poudarek2 4 4" xfId="170"/>
    <cellStyle name="60 % – Poudarek3 2" xfId="171"/>
    <cellStyle name="60 % – Poudarek3 2 2" xfId="172"/>
    <cellStyle name="60 % – Poudarek3 2 3" xfId="173"/>
    <cellStyle name="60 % – Poudarek3 2 4" xfId="174"/>
    <cellStyle name="60 % – Poudarek3 3" xfId="175"/>
    <cellStyle name="60 % – Poudarek3 3 2" xfId="176"/>
    <cellStyle name="60 % – Poudarek3 3 3" xfId="177"/>
    <cellStyle name="60 % – Poudarek3 3 4" xfId="178"/>
    <cellStyle name="60 % – Poudarek3 4" xfId="179"/>
    <cellStyle name="60 % – Poudarek3 4 2" xfId="180"/>
    <cellStyle name="60 % – Poudarek3 4 3" xfId="181"/>
    <cellStyle name="60 % – Poudarek3 4 4" xfId="182"/>
    <cellStyle name="60 % – Poudarek4 2" xfId="183"/>
    <cellStyle name="60 % – Poudarek4 2 2" xfId="184"/>
    <cellStyle name="60 % – Poudarek4 2 3" xfId="185"/>
    <cellStyle name="60 % – Poudarek4 2 4" xfId="186"/>
    <cellStyle name="60 % – Poudarek4 3" xfId="187"/>
    <cellStyle name="60 % – Poudarek4 3 2" xfId="188"/>
    <cellStyle name="60 % – Poudarek4 3 3" xfId="189"/>
    <cellStyle name="60 % – Poudarek4 3 4" xfId="190"/>
    <cellStyle name="60 % – Poudarek4 4" xfId="191"/>
    <cellStyle name="60 % – Poudarek4 4 2" xfId="192"/>
    <cellStyle name="60 % – Poudarek4 4 3" xfId="193"/>
    <cellStyle name="60 % – Poudarek4 4 4" xfId="194"/>
    <cellStyle name="60 % – Poudarek5 2" xfId="195"/>
    <cellStyle name="60 % – Poudarek5 2 2" xfId="196"/>
    <cellStyle name="60 % – Poudarek5 2 3" xfId="197"/>
    <cellStyle name="60 % – Poudarek5 2 4" xfId="198"/>
    <cellStyle name="60 % – Poudarek5 3" xfId="199"/>
    <cellStyle name="60 % – Poudarek5 3 2" xfId="200"/>
    <cellStyle name="60 % – Poudarek5 3 3" xfId="201"/>
    <cellStyle name="60 % – Poudarek5 3 4" xfId="202"/>
    <cellStyle name="60 % – Poudarek5 4" xfId="203"/>
    <cellStyle name="60 % – Poudarek5 4 2" xfId="204"/>
    <cellStyle name="60 % – Poudarek5 4 3" xfId="205"/>
    <cellStyle name="60 % – Poudarek5 4 4" xfId="206"/>
    <cellStyle name="60 % – Poudarek6 2" xfId="207"/>
    <cellStyle name="60 % – Poudarek6 2 2" xfId="208"/>
    <cellStyle name="60 % – Poudarek6 2 3" xfId="209"/>
    <cellStyle name="60 % – Poudarek6 2 4" xfId="210"/>
    <cellStyle name="60 % – Poudarek6 3" xfId="211"/>
    <cellStyle name="60 % – Poudarek6 3 2" xfId="212"/>
    <cellStyle name="60 % – Poudarek6 3 3" xfId="213"/>
    <cellStyle name="60 % – Poudarek6 3 4" xfId="214"/>
    <cellStyle name="60 % – Poudarek6 4" xfId="215"/>
    <cellStyle name="60 % – Poudarek6 4 2" xfId="216"/>
    <cellStyle name="60 % – Poudarek6 4 3" xfId="217"/>
    <cellStyle name="60 % – Poudarek6 4 4" xfId="218"/>
    <cellStyle name="Comma 2" xfId="219"/>
    <cellStyle name="Comma_Sheet1" xfId="221"/>
    <cellStyle name="Comma0" xfId="220"/>
    <cellStyle name="Currency 2" xfId="222"/>
    <cellStyle name="Currency 2 2" xfId="223"/>
    <cellStyle name="Currency0" xfId="224"/>
    <cellStyle name="Date" xfId="225"/>
    <cellStyle name="Denar [0]_V3 plin" xfId="226"/>
    <cellStyle name="Denar_V3 plin" xfId="227"/>
    <cellStyle name="Desno" xfId="228"/>
    <cellStyle name="Dobro 2" xfId="229"/>
    <cellStyle name="Dobro 2 2" xfId="230"/>
    <cellStyle name="Dobro 2 3" xfId="231"/>
    <cellStyle name="Dobro 2 4" xfId="232"/>
    <cellStyle name="Dobro 3" xfId="233"/>
    <cellStyle name="Dobro 3 2" xfId="234"/>
    <cellStyle name="Dobro 3 3" xfId="235"/>
    <cellStyle name="Dobro 3 4" xfId="236"/>
    <cellStyle name="Dobro 4" xfId="237"/>
    <cellStyle name="Dobro 4 2" xfId="238"/>
    <cellStyle name="Dobro 4 3" xfId="239"/>
    <cellStyle name="Dobro 4 4" xfId="240"/>
    <cellStyle name="Fixed" xfId="241"/>
    <cellStyle name="Heading 1 1" xfId="242"/>
    <cellStyle name="Heading 2 2" xfId="243"/>
    <cellStyle name="Hyperlink 2" xfId="244"/>
    <cellStyle name="Izhod 2" xfId="245"/>
    <cellStyle name="Izhod 2 2" xfId="246"/>
    <cellStyle name="Izhod 2 3" xfId="247"/>
    <cellStyle name="Izhod 2 4" xfId="248"/>
    <cellStyle name="Izhod 3" xfId="249"/>
    <cellStyle name="Izhod 3 2" xfId="250"/>
    <cellStyle name="Izhod 3 3" xfId="251"/>
    <cellStyle name="Izhod 3 4" xfId="252"/>
    <cellStyle name="Izhod 4" xfId="253"/>
    <cellStyle name="Izhod 4 2" xfId="254"/>
    <cellStyle name="Izhod 4 3" xfId="255"/>
    <cellStyle name="Izhod 4 4" xfId="256"/>
    <cellStyle name="Izračuni" xfId="257"/>
    <cellStyle name="Krepko" xfId="258"/>
    <cellStyle name="Naslov 1 1" xfId="259"/>
    <cellStyle name="Naslov 1 2" xfId="260"/>
    <cellStyle name="Naslov 1 2 2" xfId="261"/>
    <cellStyle name="Naslov 1 2 3" xfId="262"/>
    <cellStyle name="Naslov 1 2 4" xfId="263"/>
    <cellStyle name="Naslov 1 3" xfId="264"/>
    <cellStyle name="Naslov 1 3 2" xfId="265"/>
    <cellStyle name="Naslov 1 3 3" xfId="266"/>
    <cellStyle name="Naslov 1 3 4" xfId="267"/>
    <cellStyle name="Naslov 1 4" xfId="268"/>
    <cellStyle name="Naslov 1 4 2" xfId="269"/>
    <cellStyle name="Naslov 1 4 3" xfId="270"/>
    <cellStyle name="Naslov 1 4 4" xfId="271"/>
    <cellStyle name="Naslov 2 2" xfId="272"/>
    <cellStyle name="Naslov 2 2 2" xfId="273"/>
    <cellStyle name="Naslov 2 2 3" xfId="274"/>
    <cellStyle name="Naslov 2 2 4" xfId="275"/>
    <cellStyle name="Naslov 2 3" xfId="276"/>
    <cellStyle name="Naslov 2 3 2" xfId="277"/>
    <cellStyle name="Naslov 2 3 3" xfId="278"/>
    <cellStyle name="Naslov 2 3 4" xfId="279"/>
    <cellStyle name="Naslov 2 4" xfId="280"/>
    <cellStyle name="Naslov 2 4 2" xfId="281"/>
    <cellStyle name="Naslov 2 4 3" xfId="282"/>
    <cellStyle name="Naslov 2 4 4" xfId="283"/>
    <cellStyle name="Naslov 3 2" xfId="284"/>
    <cellStyle name="Naslov 3 2 2" xfId="285"/>
    <cellStyle name="Naslov 3 2 3" xfId="286"/>
    <cellStyle name="Naslov 3 2 4" xfId="287"/>
    <cellStyle name="Naslov 3 3" xfId="288"/>
    <cellStyle name="Naslov 3 3 2" xfId="289"/>
    <cellStyle name="Naslov 3 3 3" xfId="290"/>
    <cellStyle name="Naslov 3 3 4" xfId="291"/>
    <cellStyle name="Naslov 3 4" xfId="292"/>
    <cellStyle name="Naslov 3 4 2" xfId="293"/>
    <cellStyle name="Naslov 3 4 3" xfId="294"/>
    <cellStyle name="Naslov 3 4 4" xfId="295"/>
    <cellStyle name="Naslov 4 2" xfId="296"/>
    <cellStyle name="Naslov 4 2 2" xfId="297"/>
    <cellStyle name="Naslov 4 2 3" xfId="298"/>
    <cellStyle name="Naslov 4 2 4" xfId="299"/>
    <cellStyle name="Naslov 4 3" xfId="300"/>
    <cellStyle name="Naslov 4 3 2" xfId="301"/>
    <cellStyle name="Naslov 4 3 3" xfId="302"/>
    <cellStyle name="Naslov 4 3 4" xfId="303"/>
    <cellStyle name="Naslov 4 4" xfId="304"/>
    <cellStyle name="Naslov 4 4 2" xfId="305"/>
    <cellStyle name="Naslov 4 4 3" xfId="306"/>
    <cellStyle name="Naslov 4 4 4" xfId="307"/>
    <cellStyle name="Naslov 5" xfId="308"/>
    <cellStyle name="Naslov 6" xfId="309"/>
    <cellStyle name="Navadno" xfId="0" builtinId="0"/>
    <cellStyle name="Navadno 10" xfId="310"/>
    <cellStyle name="Navadno 11" xfId="311"/>
    <cellStyle name="Navadno 12" xfId="312"/>
    <cellStyle name="Navadno 15 2" xfId="313"/>
    <cellStyle name="Navadno 16 2" xfId="314"/>
    <cellStyle name="Navadno 2" xfId="315"/>
    <cellStyle name="Navadno 2 2" xfId="316"/>
    <cellStyle name="Navadno 2 2 2" xfId="317"/>
    <cellStyle name="Navadno 2 2 2 2" xfId="318"/>
    <cellStyle name="Navadno 2 2 2 3" xfId="319"/>
    <cellStyle name="Navadno 2 2 3" xfId="320"/>
    <cellStyle name="Navadno 2 2 3 2" xfId="321"/>
    <cellStyle name="Navadno 2 2 4" xfId="322"/>
    <cellStyle name="Navadno 2 2 5" xfId="323"/>
    <cellStyle name="Navadno 2 2 6" xfId="324"/>
    <cellStyle name="Navadno 2 3" xfId="325"/>
    <cellStyle name="Navadno 2 3 2" xfId="326"/>
    <cellStyle name="Navadno 2 3 3" xfId="327"/>
    <cellStyle name="Navadno 2 3 4" xfId="328"/>
    <cellStyle name="Navadno 2 4" xfId="329"/>
    <cellStyle name="Navadno 2 5" xfId="330"/>
    <cellStyle name="Navadno 2_Sum" xfId="331"/>
    <cellStyle name="Navadno 3" xfId="332"/>
    <cellStyle name="Navadno 3 2" xfId="333"/>
    <cellStyle name="Navadno 3 2 2" xfId="334"/>
    <cellStyle name="Navadno 3 2 3" xfId="335"/>
    <cellStyle name="Navadno 3 3" xfId="336"/>
    <cellStyle name="Navadno 3 4" xfId="337"/>
    <cellStyle name="Navadno 3_Sum" xfId="338"/>
    <cellStyle name="Navadno 4" xfId="339"/>
    <cellStyle name="Navadno 4 2" xfId="340"/>
    <cellStyle name="Navadno 4 3" xfId="341"/>
    <cellStyle name="Navadno 5" xfId="342"/>
    <cellStyle name="Navadno 5 2" xfId="343"/>
    <cellStyle name="Navadno 5 2 2" xfId="344"/>
    <cellStyle name="Navadno 5 2 3" xfId="345"/>
    <cellStyle name="Navadno 5 3" xfId="346"/>
    <cellStyle name="Navadno 6" xfId="347"/>
    <cellStyle name="Navadno 6 2" xfId="348"/>
    <cellStyle name="Navadno 6 3" xfId="349"/>
    <cellStyle name="Navadno 7" xfId="350"/>
    <cellStyle name="Navadno 7 2" xfId="351"/>
    <cellStyle name="Navadno 7 3" xfId="352"/>
    <cellStyle name="Navadno 8" xfId="353"/>
    <cellStyle name="Navadno 8 2" xfId="354"/>
    <cellStyle name="Navadno 9" xfId="355"/>
    <cellStyle name="Navadno_KALAMAR-PSO GREGORČIČEVA MS-16.11.04 2 2" xfId="356"/>
    <cellStyle name="Navadno_KALAMAR-PSO GREGORČIČEVA MS-16.11.04 3 2" xfId="357"/>
    <cellStyle name="Nevtralno 2" xfId="358"/>
    <cellStyle name="Nevtralno 2 2" xfId="359"/>
    <cellStyle name="Nevtralno 2 3" xfId="360"/>
    <cellStyle name="Nevtralno 2 4" xfId="361"/>
    <cellStyle name="Nevtralno 3" xfId="362"/>
    <cellStyle name="Nevtralno 3 2" xfId="363"/>
    <cellStyle name="Nevtralno 3 3" xfId="364"/>
    <cellStyle name="Nevtralno 3 4" xfId="365"/>
    <cellStyle name="Nevtralno 4" xfId="366"/>
    <cellStyle name="Nevtralno 4 2" xfId="367"/>
    <cellStyle name="Nevtralno 4 3" xfId="368"/>
    <cellStyle name="Nevtralno 4 4" xfId="369"/>
    <cellStyle name="Normal 10" xfId="370"/>
    <cellStyle name="Normal 11" xfId="371"/>
    <cellStyle name="Normal 12" xfId="372"/>
    <cellStyle name="Normal 2" xfId="373"/>
    <cellStyle name="Normal 2 2" xfId="374"/>
    <cellStyle name="Normal 2 2 2" xfId="375"/>
    <cellStyle name="normal 2 3" xfId="376"/>
    <cellStyle name="Normal 3" xfId="377"/>
    <cellStyle name="Normal 3 2" xfId="378"/>
    <cellStyle name="Normal 3 3" xfId="379"/>
    <cellStyle name="Normal 4" xfId="380"/>
    <cellStyle name="Normal 4 2" xfId="381"/>
    <cellStyle name="Normal 5" xfId="382"/>
    <cellStyle name="Normal 6" xfId="383"/>
    <cellStyle name="Normal 7" xfId="384"/>
    <cellStyle name="Normal 8" xfId="385"/>
    <cellStyle name="Normal 9" xfId="386"/>
    <cellStyle name="Normal_99 Popis" xfId="388"/>
    <cellStyle name="Normal-10" xfId="387"/>
    <cellStyle name="Odstotek 2" xfId="389"/>
    <cellStyle name="Opomba 2" xfId="390"/>
    <cellStyle name="Opomba 2 2" xfId="391"/>
    <cellStyle name="Opomba 2 3" xfId="392"/>
    <cellStyle name="Opomba 2 4" xfId="393"/>
    <cellStyle name="Opomba 3" xfId="394"/>
    <cellStyle name="Opomba 3 2" xfId="395"/>
    <cellStyle name="Opomba 3 3" xfId="396"/>
    <cellStyle name="Opomba 3 4" xfId="397"/>
    <cellStyle name="Opomba 4" xfId="398"/>
    <cellStyle name="Opomba 4 2" xfId="399"/>
    <cellStyle name="Opomba 4 3" xfId="400"/>
    <cellStyle name="Opomba 4 4" xfId="401"/>
    <cellStyle name="Opozorilo 2" xfId="402"/>
    <cellStyle name="Opozorilo 2 2" xfId="403"/>
    <cellStyle name="Opozorilo 2 3" xfId="404"/>
    <cellStyle name="Opozorilo 2 4" xfId="405"/>
    <cellStyle name="Opozorilo 3" xfId="406"/>
    <cellStyle name="Opozorilo 3 2" xfId="407"/>
    <cellStyle name="Opozorilo 3 3" xfId="408"/>
    <cellStyle name="Opozorilo 3 4" xfId="409"/>
    <cellStyle name="Opozorilo 4" xfId="410"/>
    <cellStyle name="Opozorilo 4 2" xfId="411"/>
    <cellStyle name="Opozorilo 4 3" xfId="412"/>
    <cellStyle name="Opozorilo 4 4" xfId="413"/>
    <cellStyle name="Pojasnjevalno besedilo 2" xfId="414"/>
    <cellStyle name="Pojasnjevalno besedilo 2 2" xfId="415"/>
    <cellStyle name="Pojasnjevalno besedilo 2 3" xfId="416"/>
    <cellStyle name="Pojasnjevalno besedilo 2 4" xfId="417"/>
    <cellStyle name="Pojasnjevalno besedilo 3" xfId="418"/>
    <cellStyle name="Pojasnjevalno besedilo 3 2" xfId="419"/>
    <cellStyle name="Pojasnjevalno besedilo 3 3" xfId="420"/>
    <cellStyle name="Pojasnjevalno besedilo 3 4" xfId="421"/>
    <cellStyle name="Pojasnjevalno besedilo 4" xfId="422"/>
    <cellStyle name="Pojasnjevalno besedilo 4 2" xfId="423"/>
    <cellStyle name="Pojasnjevalno besedilo 4 3" xfId="424"/>
    <cellStyle name="Pojasnjevalno besedilo 4 4" xfId="425"/>
    <cellStyle name="Poudarek1 2" xfId="426"/>
    <cellStyle name="Poudarek1 2 2" xfId="427"/>
    <cellStyle name="Poudarek1 2 3" xfId="428"/>
    <cellStyle name="Poudarek1 2 4" xfId="429"/>
    <cellStyle name="Poudarek1 3" xfId="430"/>
    <cellStyle name="Poudarek1 3 2" xfId="431"/>
    <cellStyle name="Poudarek1 3 3" xfId="432"/>
    <cellStyle name="Poudarek1 3 4" xfId="433"/>
    <cellStyle name="Poudarek1 4" xfId="434"/>
    <cellStyle name="Poudarek1 4 2" xfId="435"/>
    <cellStyle name="Poudarek1 4 3" xfId="436"/>
    <cellStyle name="Poudarek1 4 4" xfId="437"/>
    <cellStyle name="Poudarek2 2" xfId="438"/>
    <cellStyle name="Poudarek2 2 2" xfId="439"/>
    <cellStyle name="Poudarek2 2 3" xfId="440"/>
    <cellStyle name="Poudarek2 2 4" xfId="441"/>
    <cellStyle name="Poudarek2 3" xfId="442"/>
    <cellStyle name="Poudarek2 3 2" xfId="443"/>
    <cellStyle name="Poudarek2 3 3" xfId="444"/>
    <cellStyle name="Poudarek2 3 4" xfId="445"/>
    <cellStyle name="Poudarek2 4" xfId="446"/>
    <cellStyle name="Poudarek2 4 2" xfId="447"/>
    <cellStyle name="Poudarek2 4 3" xfId="448"/>
    <cellStyle name="Poudarek2 4 4" xfId="449"/>
    <cellStyle name="Poudarek3 2" xfId="450"/>
    <cellStyle name="Poudarek3 2 2" xfId="451"/>
    <cellStyle name="Poudarek3 2 3" xfId="452"/>
    <cellStyle name="Poudarek3 2 4" xfId="453"/>
    <cellStyle name="Poudarek3 3" xfId="454"/>
    <cellStyle name="Poudarek3 3 2" xfId="455"/>
    <cellStyle name="Poudarek3 3 3" xfId="456"/>
    <cellStyle name="Poudarek3 3 4" xfId="457"/>
    <cellStyle name="Poudarek3 4" xfId="458"/>
    <cellStyle name="Poudarek3 4 2" xfId="459"/>
    <cellStyle name="Poudarek3 4 3" xfId="460"/>
    <cellStyle name="Poudarek3 4 4" xfId="461"/>
    <cellStyle name="Poudarek4 2" xfId="462"/>
    <cellStyle name="Poudarek4 2 2" xfId="463"/>
    <cellStyle name="Poudarek4 2 3" xfId="464"/>
    <cellStyle name="Poudarek4 2 4" xfId="465"/>
    <cellStyle name="Poudarek4 3" xfId="466"/>
    <cellStyle name="Poudarek4 3 2" xfId="467"/>
    <cellStyle name="Poudarek4 3 3" xfId="468"/>
    <cellStyle name="Poudarek4 3 4" xfId="469"/>
    <cellStyle name="Poudarek4 4" xfId="470"/>
    <cellStyle name="Poudarek4 4 2" xfId="471"/>
    <cellStyle name="Poudarek4 4 3" xfId="472"/>
    <cellStyle name="Poudarek4 4 4" xfId="473"/>
    <cellStyle name="Poudarek5 2" xfId="474"/>
    <cellStyle name="Poudarek5 2 2" xfId="475"/>
    <cellStyle name="Poudarek5 2 3" xfId="476"/>
    <cellStyle name="Poudarek5 2 4" xfId="477"/>
    <cellStyle name="Poudarek5 3" xfId="478"/>
    <cellStyle name="Poudarek5 3 2" xfId="479"/>
    <cellStyle name="Poudarek5 3 3" xfId="480"/>
    <cellStyle name="Poudarek5 3 4" xfId="481"/>
    <cellStyle name="Poudarek5 4" xfId="482"/>
    <cellStyle name="Poudarek5 4 2" xfId="483"/>
    <cellStyle name="Poudarek5 4 3" xfId="484"/>
    <cellStyle name="Poudarek5 4 4" xfId="485"/>
    <cellStyle name="Poudarek6 2" xfId="486"/>
    <cellStyle name="Poudarek6 2 2" xfId="487"/>
    <cellStyle name="Poudarek6 2 3" xfId="488"/>
    <cellStyle name="Poudarek6 2 4" xfId="489"/>
    <cellStyle name="Poudarek6 3" xfId="490"/>
    <cellStyle name="Poudarek6 3 2" xfId="491"/>
    <cellStyle name="Poudarek6 3 3" xfId="492"/>
    <cellStyle name="Poudarek6 3 4" xfId="493"/>
    <cellStyle name="Poudarek6 4" xfId="494"/>
    <cellStyle name="Poudarek6 4 2" xfId="495"/>
    <cellStyle name="Poudarek6 4 3" xfId="496"/>
    <cellStyle name="Poudarek6 4 4" xfId="497"/>
    <cellStyle name="Povezana celica 2" xfId="498"/>
    <cellStyle name="Povezana celica 2 2" xfId="499"/>
    <cellStyle name="Povezana celica 2 3" xfId="500"/>
    <cellStyle name="Povezana celica 2 4" xfId="501"/>
    <cellStyle name="Povezana celica 3" xfId="502"/>
    <cellStyle name="Povezana celica 3 2" xfId="503"/>
    <cellStyle name="Povezana celica 3 3" xfId="504"/>
    <cellStyle name="Povezana celica 3 4" xfId="505"/>
    <cellStyle name="Povezana celica 4" xfId="506"/>
    <cellStyle name="Povezana celica 4 2" xfId="507"/>
    <cellStyle name="Povezana celica 4 3" xfId="508"/>
    <cellStyle name="Povezana celica 4 4" xfId="509"/>
    <cellStyle name="Preveri celico 2" xfId="510"/>
    <cellStyle name="Preveri celico 2 2" xfId="511"/>
    <cellStyle name="Preveri celico 2 3" xfId="512"/>
    <cellStyle name="Preveri celico 2 4" xfId="513"/>
    <cellStyle name="Preveri celico 3" xfId="514"/>
    <cellStyle name="Preveri celico 3 2" xfId="515"/>
    <cellStyle name="Preveri celico 3 3" xfId="516"/>
    <cellStyle name="Preveri celico 3 4" xfId="517"/>
    <cellStyle name="Preveri celico 4" xfId="518"/>
    <cellStyle name="Preveri celico 4 2" xfId="519"/>
    <cellStyle name="Preveri celico 4 3" xfId="520"/>
    <cellStyle name="Preveri celico 4 4" xfId="521"/>
    <cellStyle name="Projekt" xfId="522"/>
    <cellStyle name="PRVA VRSTA Element delo" xfId="523"/>
    <cellStyle name="Računanje 2" xfId="524"/>
    <cellStyle name="Računanje 2 2" xfId="525"/>
    <cellStyle name="Računanje 2 3" xfId="526"/>
    <cellStyle name="Računanje 2 4" xfId="527"/>
    <cellStyle name="Računanje 3" xfId="528"/>
    <cellStyle name="Računanje 3 2" xfId="529"/>
    <cellStyle name="Računanje 3 3" xfId="530"/>
    <cellStyle name="Računanje 3 4" xfId="531"/>
    <cellStyle name="Računanje 4" xfId="532"/>
    <cellStyle name="Računanje 4 2" xfId="533"/>
    <cellStyle name="Računanje 4 3" xfId="534"/>
    <cellStyle name="Računanje 4 4" xfId="535"/>
    <cellStyle name="Slabo 2" xfId="536"/>
    <cellStyle name="Slabo 2 2" xfId="537"/>
    <cellStyle name="Slabo 2 3" xfId="538"/>
    <cellStyle name="Slabo 2 4" xfId="539"/>
    <cellStyle name="Slabo 3" xfId="540"/>
    <cellStyle name="Slabo 3 2" xfId="541"/>
    <cellStyle name="Slabo 3 3" xfId="542"/>
    <cellStyle name="Slabo 3 4" xfId="543"/>
    <cellStyle name="Slabo 4" xfId="544"/>
    <cellStyle name="Slabo 4 2" xfId="545"/>
    <cellStyle name="Slabo 4 3" xfId="546"/>
    <cellStyle name="Slabo 4 4" xfId="547"/>
    <cellStyle name="Slog 1" xfId="548"/>
    <cellStyle name="Total" xfId="549"/>
    <cellStyle name="Valuta" xfId="2" builtinId="4"/>
    <cellStyle name="Valuta 2" xfId="550"/>
    <cellStyle name="Valuta 2 2" xfId="551"/>
    <cellStyle name="Valuta 2 2 2" xfId="552"/>
    <cellStyle name="Valuta 2 2 3" xfId="553"/>
    <cellStyle name="Valuta 3" xfId="554"/>
    <cellStyle name="Valuta 4" xfId="555"/>
    <cellStyle name="Vejica" xfId="1" builtinId="3"/>
    <cellStyle name="Vejica 12" xfId="556"/>
    <cellStyle name="Vejica 2" xfId="557"/>
    <cellStyle name="Vejica 2 2" xfId="558"/>
    <cellStyle name="Vejica 2 3" xfId="559"/>
    <cellStyle name="Vejica 3" xfId="560"/>
    <cellStyle name="Vejica 3 2" xfId="561"/>
    <cellStyle name="Vejica 3 3" xfId="562"/>
    <cellStyle name="Vejica 4" xfId="563"/>
    <cellStyle name="Vejica 4 2" xfId="564"/>
    <cellStyle name="Vejica 5" xfId="565"/>
    <cellStyle name="Vejica 6" xfId="566"/>
    <cellStyle name="Vnos 2" xfId="567"/>
    <cellStyle name="Vnos 2 2" xfId="568"/>
    <cellStyle name="Vnos 2 3" xfId="569"/>
    <cellStyle name="Vnos 2 4" xfId="570"/>
    <cellStyle name="Vnos 3" xfId="571"/>
    <cellStyle name="Vnos 3 2" xfId="572"/>
    <cellStyle name="Vnos 3 3" xfId="573"/>
    <cellStyle name="Vnos 3 4" xfId="574"/>
    <cellStyle name="Vnos 4" xfId="575"/>
    <cellStyle name="Vnos 4 2" xfId="576"/>
    <cellStyle name="Vnos 4 3" xfId="577"/>
    <cellStyle name="Vnos 4 4" xfId="578"/>
    <cellStyle name="Vsota 2" xfId="579"/>
    <cellStyle name="Vsota 2 2" xfId="580"/>
    <cellStyle name="Vsota 2 3" xfId="581"/>
    <cellStyle name="Vsota 2 4" xfId="582"/>
    <cellStyle name="Vsota 3" xfId="583"/>
    <cellStyle name="Vsota 3 2" xfId="584"/>
    <cellStyle name="Vsota 3 3" xfId="585"/>
    <cellStyle name="Vsota 3 4" xfId="586"/>
    <cellStyle name="Vsota 4" xfId="587"/>
    <cellStyle name="Vsota 4 2" xfId="588"/>
    <cellStyle name="Vsota 4 3" xfId="589"/>
    <cellStyle name="Vsota 4 4" xfId="590"/>
  </cellStyles>
  <dxfs count="0"/>
  <tableStyles count="0" defaultTableStyle="TableStyleMedium2" defaultPivotStyle="PivotStyleLight16"/>
  <colors>
    <indexedColors>
      <rgbColor rgb="FF000000"/>
      <rgbColor rgb="FFFFFFFF"/>
      <rgbColor rgb="FFFF0000"/>
      <rgbColor rgb="FF00FF00"/>
      <rgbColor rgb="FF0000FF"/>
      <rgbColor rgb="FFEBF1DE"/>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066CC"/>
      <rgbColor rgb="FFCCCCFF"/>
      <rgbColor rgb="FF000080"/>
      <rgbColor rgb="FFFF00FF"/>
      <rgbColor rgb="FFF2DCDB"/>
      <rgbColor rgb="FF00FFFF"/>
      <rgbColor rgb="FF800080"/>
      <rgbColor rgb="FF800000"/>
      <rgbColor rgb="FF1F497D"/>
      <rgbColor rgb="FF0000FF"/>
      <rgbColor rgb="FF00CCFF"/>
      <rgbColor rgb="FFDCE6F2"/>
      <rgbColor rgb="FFCCFFCC"/>
      <rgbColor rgb="FFFFFF99"/>
      <rgbColor rgb="FF99CCFF"/>
      <rgbColor rgb="FFFF99CC"/>
      <rgbColor rgb="FFCC99FF"/>
      <rgbColor rgb="FFFFCC99"/>
      <rgbColor rgb="FF3366FF"/>
      <rgbColor rgb="FF33CCCC"/>
      <rgbColor rgb="FFF2F2F2"/>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16</xdr:col>
      <xdr:colOff>438120</xdr:colOff>
      <xdr:row>29</xdr:row>
      <xdr:rowOff>152280</xdr:rowOff>
    </xdr:from>
    <xdr:to>
      <xdr:col>16</xdr:col>
      <xdr:colOff>622440</xdr:colOff>
      <xdr:row>31</xdr:row>
      <xdr:rowOff>92880</xdr:rowOff>
    </xdr:to>
    <xdr:sp macro="" textlink="">
      <xdr:nvSpPr>
        <xdr:cNvPr id="2" name="CustomShape 1"/>
        <xdr:cNvSpPr/>
      </xdr:nvSpPr>
      <xdr:spPr>
        <a:xfrm>
          <a:off x="13985640" y="7767720"/>
          <a:ext cx="184320" cy="264240"/>
        </a:xfrm>
        <a:prstGeom prst="rect">
          <a:avLst/>
        </a:prstGeom>
        <a:noFill/>
        <a:ln>
          <a:noFill/>
        </a:ln>
      </xdr:spPr>
      <xdr:style>
        <a:lnRef idx="0">
          <a:scrgbClr r="0" g="0" b="0"/>
        </a:lnRef>
        <a:fillRef idx="0">
          <a:scrgbClr r="0" g="0" b="0"/>
        </a:fillRef>
        <a:effectRef idx="0">
          <a:scrgbClr r="0" g="0" b="0"/>
        </a:effectRef>
        <a:fontRef idx="minor"/>
      </xdr:style>
    </xdr:sp>
    <xdr:clientData/>
  </xdr:twoCellAnchor>
  <xdr:twoCellAnchor>
    <xdr:from>
      <xdr:col>16</xdr:col>
      <xdr:colOff>438120</xdr:colOff>
      <xdr:row>452</xdr:row>
      <xdr:rowOff>0</xdr:rowOff>
    </xdr:from>
    <xdr:to>
      <xdr:col>16</xdr:col>
      <xdr:colOff>622440</xdr:colOff>
      <xdr:row>453</xdr:row>
      <xdr:rowOff>102240</xdr:rowOff>
    </xdr:to>
    <xdr:sp macro="" textlink="">
      <xdr:nvSpPr>
        <xdr:cNvPr id="3" name="CustomShape 1"/>
        <xdr:cNvSpPr/>
      </xdr:nvSpPr>
      <xdr:spPr>
        <a:xfrm>
          <a:off x="13985640" y="155653560"/>
          <a:ext cx="184320" cy="264240"/>
        </a:xfrm>
        <a:prstGeom prst="rect">
          <a:avLst/>
        </a:prstGeom>
        <a:noFill/>
        <a:ln>
          <a:noFill/>
        </a:ln>
      </xdr:spPr>
      <xdr:style>
        <a:lnRef idx="0">
          <a:scrgbClr r="0" g="0" b="0"/>
        </a:lnRef>
        <a:fillRef idx="0">
          <a:scrgbClr r="0" g="0" b="0"/>
        </a:fillRef>
        <a:effectRef idx="0">
          <a:scrgbClr r="0" g="0" b="0"/>
        </a:effectRef>
        <a:fontRef idx="minor"/>
      </xdr:style>
    </xdr:sp>
    <xdr:clientData/>
  </xdr:twoCellAnchor>
  <xdr:twoCellAnchor>
    <xdr:from>
      <xdr:col>16</xdr:col>
      <xdr:colOff>438120</xdr:colOff>
      <xdr:row>581</xdr:row>
      <xdr:rowOff>0</xdr:rowOff>
    </xdr:from>
    <xdr:to>
      <xdr:col>16</xdr:col>
      <xdr:colOff>622440</xdr:colOff>
      <xdr:row>582</xdr:row>
      <xdr:rowOff>102240</xdr:rowOff>
    </xdr:to>
    <xdr:sp macro="" textlink="">
      <xdr:nvSpPr>
        <xdr:cNvPr id="4" name="CustomShape 1"/>
        <xdr:cNvSpPr/>
      </xdr:nvSpPr>
      <xdr:spPr>
        <a:xfrm>
          <a:off x="13985640" y="197011080"/>
          <a:ext cx="184320" cy="264240"/>
        </a:xfrm>
        <a:prstGeom prst="rect">
          <a:avLst/>
        </a:prstGeom>
        <a:noFill/>
        <a:ln>
          <a:noFill/>
        </a:ln>
      </xdr:spPr>
      <xdr:style>
        <a:lnRef idx="0">
          <a:scrgbClr r="0" g="0" b="0"/>
        </a:lnRef>
        <a:fillRef idx="0">
          <a:scrgbClr r="0" g="0" b="0"/>
        </a:fillRef>
        <a:effectRef idx="0">
          <a:scrgbClr r="0" g="0" b="0"/>
        </a:effectRef>
        <a:fontRef idx="minor"/>
      </xdr:style>
    </xdr:sp>
    <xdr:clientData/>
  </xdr:twoCellAnchor>
  <xdr:twoCellAnchor>
    <xdr:from>
      <xdr:col>16</xdr:col>
      <xdr:colOff>438120</xdr:colOff>
      <xdr:row>526</xdr:row>
      <xdr:rowOff>0</xdr:rowOff>
    </xdr:from>
    <xdr:to>
      <xdr:col>16</xdr:col>
      <xdr:colOff>622440</xdr:colOff>
      <xdr:row>527</xdr:row>
      <xdr:rowOff>102600</xdr:rowOff>
    </xdr:to>
    <xdr:sp macro="" textlink="">
      <xdr:nvSpPr>
        <xdr:cNvPr id="5" name="CustomShape 1"/>
        <xdr:cNvSpPr/>
      </xdr:nvSpPr>
      <xdr:spPr>
        <a:xfrm>
          <a:off x="13985640" y="184205880"/>
          <a:ext cx="184320" cy="264240"/>
        </a:xfrm>
        <a:prstGeom prst="rect">
          <a:avLst/>
        </a:prstGeom>
        <a:noFill/>
        <a:ln>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dimension ref="A1:AMK1220"/>
  <sheetViews>
    <sheetView tabSelected="1" view="pageBreakPreview" zoomScaleNormal="100" workbookViewId="0">
      <selection activeCell="F13" sqref="F13"/>
    </sheetView>
  </sheetViews>
  <sheetFormatPr defaultRowHeight="12.75"/>
  <cols>
    <col min="1" max="1" width="5.5703125" style="1" customWidth="1"/>
    <col min="2" max="2" width="54" style="2" customWidth="1"/>
    <col min="3" max="3" width="5.140625" style="3" customWidth="1"/>
    <col min="4" max="4" width="8.140625" style="2" customWidth="1"/>
    <col min="5" max="5" width="12.85546875" style="4" customWidth="1"/>
    <col min="6" max="6" width="14.85546875" style="5" customWidth="1"/>
    <col min="7" max="1025" width="9.140625" style="2" customWidth="1"/>
  </cols>
  <sheetData>
    <row r="1" spans="1:6" ht="18">
      <c r="A1" s="6"/>
      <c r="B1" s="7" t="s">
        <v>0</v>
      </c>
      <c r="C1" s="8"/>
      <c r="D1" s="9"/>
      <c r="E1" s="10"/>
      <c r="F1" s="11"/>
    </row>
    <row r="2" spans="1:6" ht="14.25">
      <c r="A2" s="12"/>
      <c r="B2" s="13" t="s">
        <v>1</v>
      </c>
      <c r="C2" s="14"/>
      <c r="D2" s="15"/>
      <c r="E2" s="16"/>
      <c r="F2" s="17"/>
    </row>
    <row r="3" spans="1:6">
      <c r="A3" s="18"/>
      <c r="B3" s="19"/>
      <c r="C3" s="20"/>
      <c r="D3" s="21"/>
      <c r="E3" s="22"/>
      <c r="F3" s="23"/>
    </row>
    <row r="4" spans="1:6">
      <c r="A4" s="24" t="s">
        <v>2</v>
      </c>
      <c r="B4" s="25" t="s">
        <v>3</v>
      </c>
      <c r="C4" s="26"/>
      <c r="D4" s="27"/>
      <c r="E4" s="28"/>
      <c r="F4" s="29">
        <f>F208</f>
        <v>0</v>
      </c>
    </row>
    <row r="5" spans="1:6">
      <c r="A5" s="24" t="s">
        <v>4</v>
      </c>
      <c r="B5" s="25" t="s">
        <v>5</v>
      </c>
      <c r="C5" s="26"/>
      <c r="D5" s="27"/>
      <c r="E5" s="28"/>
      <c r="F5" s="29">
        <f>F454</f>
        <v>0</v>
      </c>
    </row>
    <row r="6" spans="1:6">
      <c r="A6" s="24" t="s">
        <v>6</v>
      </c>
      <c r="B6" s="25" t="s">
        <v>7</v>
      </c>
      <c r="C6" s="26"/>
      <c r="D6" s="27"/>
      <c r="E6" s="28"/>
      <c r="F6" s="29">
        <f>F528</f>
        <v>0</v>
      </c>
    </row>
    <row r="7" spans="1:6">
      <c r="A7" s="24" t="s">
        <v>8</v>
      </c>
      <c r="B7" s="25" t="s">
        <v>775</v>
      </c>
      <c r="C7" s="26"/>
      <c r="D7" s="27"/>
      <c r="E7" s="28"/>
      <c r="F7" s="29"/>
    </row>
    <row r="8" spans="1:6">
      <c r="A8" s="24" t="s">
        <v>9</v>
      </c>
      <c r="B8" s="25" t="s">
        <v>10</v>
      </c>
      <c r="C8" s="26"/>
      <c r="D8" s="27"/>
      <c r="E8" s="28"/>
      <c r="F8" s="29">
        <f>SUM(F825)</f>
        <v>0</v>
      </c>
    </row>
    <row r="9" spans="1:6">
      <c r="A9" s="24" t="s">
        <v>11</v>
      </c>
      <c r="B9" s="25" t="s">
        <v>12</v>
      </c>
      <c r="C9" s="30"/>
      <c r="D9" s="25"/>
      <c r="E9" s="28"/>
      <c r="F9" s="29">
        <f>SUM(F1064)</f>
        <v>0</v>
      </c>
    </row>
    <row r="10" spans="1:6">
      <c r="A10" s="24" t="s">
        <v>13</v>
      </c>
      <c r="B10" s="25" t="s">
        <v>14</v>
      </c>
      <c r="C10" s="30"/>
      <c r="D10" s="25"/>
      <c r="E10" s="28"/>
      <c r="F10" s="29">
        <f>SUM(F1179)</f>
        <v>0</v>
      </c>
    </row>
    <row r="11" spans="1:6">
      <c r="A11" s="24" t="s">
        <v>15</v>
      </c>
      <c r="B11" s="25" t="s">
        <v>16</v>
      </c>
      <c r="C11" s="30"/>
      <c r="D11" s="25"/>
      <c r="E11" s="28"/>
      <c r="F11" s="29">
        <f>SUM(F1220)</f>
        <v>0</v>
      </c>
    </row>
    <row r="12" spans="1:6">
      <c r="A12" s="24"/>
      <c r="B12" s="25"/>
      <c r="C12" s="30"/>
      <c r="D12" s="25"/>
      <c r="E12" s="28"/>
      <c r="F12" s="29"/>
    </row>
    <row r="13" spans="1:6">
      <c r="A13" s="31"/>
      <c r="B13" s="32" t="s">
        <v>17</v>
      </c>
      <c r="C13" s="33"/>
      <c r="D13" s="34"/>
      <c r="E13" s="35"/>
      <c r="F13" s="36">
        <f>SUM(F4:F12)</f>
        <v>0</v>
      </c>
    </row>
    <row r="14" spans="1:6">
      <c r="A14" s="37"/>
      <c r="B14" s="38"/>
      <c r="C14" s="39"/>
      <c r="D14" s="40"/>
      <c r="E14" s="41"/>
      <c r="F14" s="42"/>
    </row>
    <row r="15" spans="1:6">
      <c r="A15" s="43"/>
      <c r="B15" s="44"/>
      <c r="C15" s="26"/>
      <c r="D15" s="45"/>
      <c r="E15" s="46"/>
      <c r="F15" s="47"/>
    </row>
    <row r="16" spans="1:6">
      <c r="A16" s="48" t="s">
        <v>18</v>
      </c>
      <c r="B16" s="49" t="s">
        <v>19</v>
      </c>
      <c r="C16" s="50" t="s">
        <v>20</v>
      </c>
      <c r="D16" s="51" t="s">
        <v>21</v>
      </c>
      <c r="E16" s="52" t="s">
        <v>22</v>
      </c>
      <c r="F16" s="53" t="s">
        <v>23</v>
      </c>
    </row>
    <row r="17" spans="1:13">
      <c r="A17" s="48" t="s">
        <v>2</v>
      </c>
      <c r="B17" s="54" t="s">
        <v>24</v>
      </c>
      <c r="C17" s="49"/>
      <c r="D17" s="54"/>
      <c r="E17" s="55"/>
      <c r="F17" s="56"/>
    </row>
    <row r="18" spans="1:13">
      <c r="A18" s="43"/>
      <c r="B18" s="44"/>
      <c r="C18" s="26"/>
      <c r="D18" s="45"/>
      <c r="E18" s="57"/>
      <c r="F18" s="58"/>
    </row>
    <row r="19" spans="1:13" ht="165.75">
      <c r="A19" s="43" t="s">
        <v>25</v>
      </c>
      <c r="B19" s="44" t="s">
        <v>26</v>
      </c>
      <c r="C19" s="26"/>
      <c r="D19" s="45"/>
      <c r="E19" s="57"/>
      <c r="F19" s="58"/>
    </row>
    <row r="20" spans="1:13">
      <c r="A20" s="43"/>
      <c r="B20" s="44" t="s">
        <v>27</v>
      </c>
      <c r="C20" s="26"/>
      <c r="D20" s="45"/>
      <c r="E20" s="57"/>
      <c r="F20" s="58"/>
    </row>
    <row r="21" spans="1:13">
      <c r="A21" s="43"/>
      <c r="B21" s="44" t="s">
        <v>28</v>
      </c>
      <c r="C21" s="26"/>
      <c r="D21" s="45"/>
      <c r="E21" s="57"/>
      <c r="F21" s="58"/>
    </row>
    <row r="22" spans="1:13">
      <c r="A22" s="43"/>
      <c r="B22" s="44" t="s">
        <v>29</v>
      </c>
      <c r="C22" s="26" t="s">
        <v>30</v>
      </c>
      <c r="D22" s="45">
        <v>78</v>
      </c>
      <c r="E22" s="57">
        <v>0</v>
      </c>
      <c r="F22" s="58">
        <f t="shared" ref="F22:F27" si="0">D22*E22</f>
        <v>0</v>
      </c>
    </row>
    <row r="23" spans="1:13">
      <c r="A23" s="43"/>
      <c r="B23" s="44" t="s">
        <v>31</v>
      </c>
      <c r="C23" s="26" t="s">
        <v>30</v>
      </c>
      <c r="D23" s="45">
        <v>264</v>
      </c>
      <c r="E23" s="57">
        <v>0</v>
      </c>
      <c r="F23" s="58">
        <f t="shared" si="0"/>
        <v>0</v>
      </c>
    </row>
    <row r="24" spans="1:13">
      <c r="A24" s="43"/>
      <c r="B24" s="44" t="s">
        <v>32</v>
      </c>
      <c r="C24" s="26" t="s">
        <v>30</v>
      </c>
      <c r="D24" s="45">
        <v>265</v>
      </c>
      <c r="E24" s="57">
        <v>0</v>
      </c>
      <c r="F24" s="58">
        <f t="shared" si="0"/>
        <v>0</v>
      </c>
    </row>
    <row r="25" spans="1:13">
      <c r="A25" s="43"/>
      <c r="B25" s="44" t="s">
        <v>33</v>
      </c>
      <c r="C25" s="26" t="s">
        <v>30</v>
      </c>
      <c r="D25" s="45">
        <v>88</v>
      </c>
      <c r="E25" s="57">
        <v>0</v>
      </c>
      <c r="F25" s="58">
        <f t="shared" si="0"/>
        <v>0</v>
      </c>
    </row>
    <row r="26" spans="1:13">
      <c r="A26" s="43"/>
      <c r="B26" s="44" t="s">
        <v>34</v>
      </c>
      <c r="C26" s="26" t="s">
        <v>30</v>
      </c>
      <c r="D26" s="45">
        <v>205</v>
      </c>
      <c r="E26" s="57">
        <v>0</v>
      </c>
      <c r="F26" s="58">
        <f t="shared" si="0"/>
        <v>0</v>
      </c>
    </row>
    <row r="27" spans="1:13">
      <c r="A27" s="43"/>
      <c r="B27" s="44" t="s">
        <v>35</v>
      </c>
      <c r="C27" s="26" t="s">
        <v>30</v>
      </c>
      <c r="D27" s="45">
        <v>54</v>
      </c>
      <c r="E27" s="57">
        <v>0</v>
      </c>
      <c r="F27" s="58">
        <f t="shared" si="0"/>
        <v>0</v>
      </c>
    </row>
    <row r="28" spans="1:13">
      <c r="A28" s="43"/>
      <c r="B28" s="44"/>
      <c r="C28" s="26"/>
      <c r="D28" s="45"/>
      <c r="E28" s="57"/>
      <c r="F28" s="58"/>
    </row>
    <row r="29" spans="1:13" s="59" customFormat="1" ht="82.15" customHeight="1">
      <c r="A29" s="43" t="s">
        <v>36</v>
      </c>
      <c r="B29" s="44" t="s">
        <v>37</v>
      </c>
      <c r="C29" s="26"/>
      <c r="D29" s="45"/>
      <c r="E29" s="57"/>
      <c r="F29" s="58"/>
    </row>
    <row r="30" spans="1:13" s="59" customFormat="1">
      <c r="A30" s="43"/>
      <c r="B30" s="44" t="s">
        <v>38</v>
      </c>
      <c r="C30" s="26"/>
      <c r="D30" s="45"/>
      <c r="E30" s="57"/>
      <c r="F30" s="58"/>
      <c r="H30" s="60"/>
      <c r="I30" s="61"/>
      <c r="K30" s="62"/>
      <c r="L30" s="62"/>
      <c r="M30" s="62"/>
    </row>
    <row r="31" spans="1:13" s="59" customFormat="1">
      <c r="A31" s="43"/>
      <c r="B31" s="44" t="s">
        <v>28</v>
      </c>
      <c r="C31" s="26"/>
      <c r="D31" s="45"/>
      <c r="E31" s="57"/>
      <c r="F31" s="58"/>
      <c r="H31" s="60"/>
      <c r="I31" s="61"/>
      <c r="K31" s="62"/>
      <c r="L31" s="62"/>
      <c r="M31" s="62"/>
    </row>
    <row r="32" spans="1:13" s="59" customFormat="1">
      <c r="A32" s="43"/>
      <c r="B32" s="44" t="s">
        <v>39</v>
      </c>
      <c r="C32" s="26"/>
      <c r="D32" s="45"/>
      <c r="E32" s="57"/>
      <c r="F32" s="58"/>
      <c r="H32" s="60"/>
      <c r="I32" s="61"/>
      <c r="K32" s="62"/>
      <c r="L32" s="62"/>
      <c r="M32" s="62"/>
    </row>
    <row r="33" spans="1:13" s="59" customFormat="1">
      <c r="A33" s="43"/>
      <c r="B33" s="44" t="s">
        <v>40</v>
      </c>
      <c r="C33" s="26" t="s">
        <v>30</v>
      </c>
      <c r="D33" s="45">
        <v>78</v>
      </c>
      <c r="E33" s="57">
        <v>0</v>
      </c>
      <c r="F33" s="58">
        <f t="shared" ref="F33:F38" si="1">D33*E33</f>
        <v>0</v>
      </c>
    </row>
    <row r="34" spans="1:13" s="59" customFormat="1">
      <c r="A34" s="43"/>
      <c r="B34" s="44" t="s">
        <v>41</v>
      </c>
      <c r="C34" s="26" t="s">
        <v>30</v>
      </c>
      <c r="D34" s="45">
        <v>8</v>
      </c>
      <c r="E34" s="57">
        <v>0</v>
      </c>
      <c r="F34" s="58">
        <f t="shared" si="1"/>
        <v>0</v>
      </c>
    </row>
    <row r="35" spans="1:13" s="59" customFormat="1">
      <c r="A35" s="43"/>
      <c r="B35" s="44" t="s">
        <v>42</v>
      </c>
      <c r="C35" s="26" t="s">
        <v>30</v>
      </c>
      <c r="D35" s="45">
        <v>62</v>
      </c>
      <c r="E35" s="57">
        <v>0</v>
      </c>
      <c r="F35" s="58">
        <f t="shared" si="1"/>
        <v>0</v>
      </c>
    </row>
    <row r="36" spans="1:13" s="59" customFormat="1">
      <c r="A36" s="43"/>
      <c r="B36" s="44" t="s">
        <v>43</v>
      </c>
      <c r="C36" s="26" t="s">
        <v>30</v>
      </c>
      <c r="D36" s="45">
        <v>22</v>
      </c>
      <c r="E36" s="57">
        <v>0</v>
      </c>
      <c r="F36" s="58">
        <f t="shared" si="1"/>
        <v>0</v>
      </c>
    </row>
    <row r="37" spans="1:13" s="59" customFormat="1">
      <c r="A37" s="43"/>
      <c r="B37" s="44" t="s">
        <v>44</v>
      </c>
      <c r="C37" s="26" t="s">
        <v>30</v>
      </c>
      <c r="D37" s="45">
        <v>136</v>
      </c>
      <c r="E37" s="57">
        <v>0</v>
      </c>
      <c r="F37" s="58">
        <f t="shared" si="1"/>
        <v>0</v>
      </c>
    </row>
    <row r="38" spans="1:13" s="59" customFormat="1">
      <c r="A38" s="43"/>
      <c r="B38" s="44" t="s">
        <v>45</v>
      </c>
      <c r="C38" s="26" t="s">
        <v>30</v>
      </c>
      <c r="D38" s="45">
        <v>130</v>
      </c>
      <c r="E38" s="57">
        <v>0</v>
      </c>
      <c r="F38" s="58">
        <f t="shared" si="1"/>
        <v>0</v>
      </c>
    </row>
    <row r="39" spans="1:13" s="59" customFormat="1">
      <c r="A39" s="43"/>
      <c r="B39" s="44"/>
      <c r="C39" s="26"/>
      <c r="D39" s="45"/>
      <c r="E39" s="57"/>
      <c r="F39" s="58"/>
    </row>
    <row r="40" spans="1:13" s="59" customFormat="1">
      <c r="A40" s="43"/>
      <c r="B40" s="44" t="s">
        <v>46</v>
      </c>
      <c r="C40" s="26"/>
      <c r="D40" s="45"/>
      <c r="E40" s="57"/>
      <c r="F40" s="58"/>
      <c r="H40" s="60"/>
      <c r="I40" s="61"/>
      <c r="K40" s="62"/>
      <c r="L40" s="62"/>
      <c r="M40" s="62"/>
    </row>
    <row r="41" spans="1:13" s="59" customFormat="1">
      <c r="A41" s="43"/>
      <c r="B41" s="44" t="s">
        <v>47</v>
      </c>
      <c r="C41" s="26" t="s">
        <v>30</v>
      </c>
      <c r="D41" s="45">
        <v>256</v>
      </c>
      <c r="E41" s="57">
        <v>0</v>
      </c>
      <c r="F41" s="58">
        <f>D41*E41</f>
        <v>0</v>
      </c>
    </row>
    <row r="42" spans="1:13" s="59" customFormat="1">
      <c r="A42" s="43"/>
      <c r="B42" s="44" t="s">
        <v>48</v>
      </c>
      <c r="C42" s="26" t="s">
        <v>30</v>
      </c>
      <c r="D42" s="45">
        <v>210</v>
      </c>
      <c r="E42" s="57">
        <v>0</v>
      </c>
      <c r="F42" s="58">
        <f>D42*E42</f>
        <v>0</v>
      </c>
    </row>
    <row r="43" spans="1:13" s="59" customFormat="1">
      <c r="A43" s="43"/>
      <c r="B43" s="44" t="s">
        <v>49</v>
      </c>
      <c r="C43" s="26" t="s">
        <v>30</v>
      </c>
      <c r="D43" s="45">
        <v>66</v>
      </c>
      <c r="E43" s="57">
        <v>0</v>
      </c>
      <c r="F43" s="58">
        <f>D43*E43</f>
        <v>0</v>
      </c>
    </row>
    <row r="44" spans="1:13" s="59" customFormat="1">
      <c r="A44" s="43"/>
      <c r="B44" s="44" t="s">
        <v>50</v>
      </c>
      <c r="C44" s="26" t="s">
        <v>30</v>
      </c>
      <c r="D44" s="45">
        <v>127</v>
      </c>
      <c r="E44" s="57">
        <v>0</v>
      </c>
      <c r="F44" s="58">
        <f>D44*E44</f>
        <v>0</v>
      </c>
    </row>
    <row r="45" spans="1:13" s="59" customFormat="1">
      <c r="A45" s="43"/>
      <c r="B45" s="44"/>
      <c r="C45" s="26"/>
      <c r="D45" s="45"/>
      <c r="E45" s="57"/>
      <c r="F45" s="58"/>
    </row>
    <row r="46" spans="1:13" s="59" customFormat="1">
      <c r="A46" s="43"/>
      <c r="B46" s="44" t="s">
        <v>51</v>
      </c>
      <c r="C46" s="26"/>
      <c r="D46" s="45"/>
      <c r="E46" s="57"/>
      <c r="F46" s="58"/>
    </row>
    <row r="47" spans="1:13">
      <c r="A47" s="43"/>
      <c r="B47" s="44" t="s">
        <v>52</v>
      </c>
      <c r="C47" s="26" t="s">
        <v>30</v>
      </c>
      <c r="D47" s="45">
        <v>24</v>
      </c>
      <c r="E47" s="57">
        <v>0</v>
      </c>
      <c r="F47" s="58">
        <f>D47*E47</f>
        <v>0</v>
      </c>
    </row>
    <row r="48" spans="1:13">
      <c r="A48" s="43"/>
      <c r="B48" s="44" t="s">
        <v>53</v>
      </c>
      <c r="C48" s="26" t="s">
        <v>30</v>
      </c>
      <c r="D48" s="45">
        <v>22</v>
      </c>
      <c r="E48" s="57">
        <v>0</v>
      </c>
      <c r="F48" s="58">
        <f>D48*E48</f>
        <v>0</v>
      </c>
    </row>
    <row r="49" spans="1:13" s="59" customFormat="1">
      <c r="A49" s="43"/>
      <c r="B49" s="44"/>
      <c r="C49" s="26"/>
      <c r="D49" s="45"/>
      <c r="E49" s="57"/>
      <c r="F49" s="58"/>
    </row>
    <row r="50" spans="1:13" s="59" customFormat="1" ht="43.15" customHeight="1">
      <c r="A50" s="43" t="s">
        <v>54</v>
      </c>
      <c r="B50" s="44" t="s">
        <v>55</v>
      </c>
      <c r="C50" s="26"/>
      <c r="D50" s="45"/>
      <c r="E50" s="57"/>
      <c r="F50" s="58"/>
    </row>
    <row r="51" spans="1:13" s="59" customFormat="1">
      <c r="A51" s="43"/>
      <c r="B51" s="44" t="s">
        <v>52</v>
      </c>
      <c r="C51" s="26" t="s">
        <v>56</v>
      </c>
      <c r="D51" s="45">
        <v>24</v>
      </c>
      <c r="E51" s="57">
        <v>0</v>
      </c>
      <c r="F51" s="58">
        <f>D51*E51</f>
        <v>0</v>
      </c>
    </row>
    <row r="52" spans="1:13" s="59" customFormat="1">
      <c r="A52" s="43"/>
      <c r="B52" s="44" t="s">
        <v>53</v>
      </c>
      <c r="C52" s="26" t="s">
        <v>56</v>
      </c>
      <c r="D52" s="45">
        <v>22</v>
      </c>
      <c r="E52" s="57">
        <v>0</v>
      </c>
      <c r="F52" s="58">
        <f>D52*E52</f>
        <v>0</v>
      </c>
    </row>
    <row r="53" spans="1:13">
      <c r="A53" s="43"/>
      <c r="B53" s="44"/>
      <c r="C53" s="26"/>
      <c r="D53" s="45"/>
      <c r="E53" s="57"/>
      <c r="F53" s="58"/>
    </row>
    <row r="54" spans="1:13" s="59" customFormat="1" ht="153">
      <c r="A54" s="43" t="s">
        <v>57</v>
      </c>
      <c r="B54" s="44" t="s">
        <v>58</v>
      </c>
      <c r="C54" s="26"/>
      <c r="D54" s="45"/>
      <c r="E54" s="57"/>
      <c r="F54" s="58"/>
    </row>
    <row r="55" spans="1:13" s="59" customFormat="1">
      <c r="A55" s="43"/>
      <c r="B55" s="44" t="s">
        <v>59</v>
      </c>
      <c r="C55" s="26"/>
      <c r="D55" s="45"/>
      <c r="E55" s="57"/>
      <c r="F55" s="58"/>
      <c r="H55" s="60"/>
      <c r="I55" s="61"/>
      <c r="K55" s="62"/>
      <c r="L55" s="62"/>
      <c r="M55" s="62"/>
    </row>
    <row r="56" spans="1:13" s="59" customFormat="1">
      <c r="A56" s="43"/>
      <c r="B56" s="44" t="s">
        <v>28</v>
      </c>
      <c r="C56" s="26"/>
      <c r="D56" s="45"/>
      <c r="E56" s="57"/>
      <c r="F56" s="58"/>
      <c r="H56" s="60"/>
      <c r="I56" s="61"/>
      <c r="K56" s="62"/>
      <c r="L56" s="62"/>
      <c r="M56" s="62"/>
    </row>
    <row r="57" spans="1:13" s="59" customFormat="1">
      <c r="A57" s="43"/>
      <c r="B57" s="44" t="s">
        <v>60</v>
      </c>
      <c r="C57" s="26" t="s">
        <v>30</v>
      </c>
      <c r="D57" s="45">
        <v>172</v>
      </c>
      <c r="E57" s="57">
        <v>0</v>
      </c>
      <c r="F57" s="58">
        <f>D57*E57</f>
        <v>0</v>
      </c>
    </row>
    <row r="58" spans="1:13" s="59" customFormat="1">
      <c r="A58" s="43"/>
      <c r="B58" s="44" t="s">
        <v>61</v>
      </c>
      <c r="C58" s="26" t="s">
        <v>30</v>
      </c>
      <c r="D58" s="45">
        <v>12</v>
      </c>
      <c r="E58" s="57">
        <v>0</v>
      </c>
      <c r="F58" s="58">
        <f>D58*E58</f>
        <v>0</v>
      </c>
    </row>
    <row r="59" spans="1:13" s="59" customFormat="1">
      <c r="A59" s="43"/>
      <c r="B59" s="44" t="s">
        <v>62</v>
      </c>
      <c r="C59" s="26" t="s">
        <v>30</v>
      </c>
      <c r="D59" s="45">
        <v>68</v>
      </c>
      <c r="E59" s="57">
        <v>0</v>
      </c>
      <c r="F59" s="58">
        <f>D59*E59</f>
        <v>0</v>
      </c>
    </row>
    <row r="60" spans="1:13" s="59" customFormat="1">
      <c r="A60" s="43"/>
      <c r="B60" s="44"/>
      <c r="C60" s="26"/>
      <c r="D60" s="45"/>
      <c r="E60" s="57"/>
      <c r="F60" s="58"/>
    </row>
    <row r="61" spans="1:13" s="59" customFormat="1" ht="63.75">
      <c r="A61" s="43" t="s">
        <v>63</v>
      </c>
      <c r="B61" s="44" t="s">
        <v>64</v>
      </c>
      <c r="C61" s="26"/>
      <c r="D61" s="45"/>
      <c r="E61" s="57"/>
      <c r="F61" s="58"/>
    </row>
    <row r="62" spans="1:13" s="59" customFormat="1">
      <c r="A62" s="43"/>
      <c r="B62" s="44" t="s">
        <v>65</v>
      </c>
      <c r="C62" s="26"/>
      <c r="D62" s="45"/>
      <c r="E62" s="57"/>
      <c r="F62" s="58"/>
      <c r="H62" s="60"/>
      <c r="I62" s="61"/>
      <c r="K62" s="62"/>
      <c r="L62" s="62"/>
      <c r="M62" s="62"/>
    </row>
    <row r="63" spans="1:13" s="59" customFormat="1">
      <c r="A63" s="43"/>
      <c r="B63" s="44" t="s">
        <v>28</v>
      </c>
      <c r="C63" s="26"/>
      <c r="D63" s="45"/>
      <c r="E63" s="57"/>
      <c r="F63" s="58"/>
      <c r="H63" s="60"/>
      <c r="I63" s="61"/>
      <c r="K63" s="62"/>
      <c r="L63" s="62"/>
      <c r="M63" s="62"/>
    </row>
    <row r="64" spans="1:13" s="59" customFormat="1">
      <c r="A64" s="43"/>
      <c r="B64" s="44" t="s">
        <v>66</v>
      </c>
      <c r="C64" s="26" t="s">
        <v>56</v>
      </c>
      <c r="D64" s="45">
        <v>14</v>
      </c>
      <c r="E64" s="57">
        <v>0</v>
      </c>
      <c r="F64" s="58">
        <f>D64*E64</f>
        <v>0</v>
      </c>
    </row>
    <row r="65" spans="1:13" s="59" customFormat="1">
      <c r="A65" s="43"/>
      <c r="B65" s="44" t="s">
        <v>67</v>
      </c>
      <c r="C65" s="26" t="s">
        <v>56</v>
      </c>
      <c r="D65" s="45">
        <v>4</v>
      </c>
      <c r="E65" s="57">
        <v>0</v>
      </c>
      <c r="F65" s="58">
        <f>D65*E65</f>
        <v>0</v>
      </c>
    </row>
    <row r="66" spans="1:13" s="59" customFormat="1">
      <c r="A66" s="43"/>
      <c r="B66" s="44"/>
      <c r="C66" s="26"/>
      <c r="D66" s="45"/>
      <c r="E66" s="57"/>
      <c r="F66" s="58"/>
    </row>
    <row r="67" spans="1:13" s="59" customFormat="1" ht="38.25">
      <c r="A67" s="43" t="s">
        <v>68</v>
      </c>
      <c r="B67" s="44" t="s">
        <v>69</v>
      </c>
      <c r="C67" s="26"/>
      <c r="D67" s="45"/>
      <c r="E67" s="57"/>
      <c r="F67" s="58"/>
    </row>
    <row r="68" spans="1:13" s="59" customFormat="1">
      <c r="A68" s="43"/>
      <c r="B68" s="44" t="s">
        <v>70</v>
      </c>
      <c r="C68" s="26"/>
      <c r="D68" s="45"/>
      <c r="E68" s="57"/>
      <c r="F68" s="58"/>
      <c r="H68" s="63"/>
      <c r="I68" s="61"/>
      <c r="K68" s="62"/>
      <c r="L68" s="62"/>
      <c r="M68" s="62"/>
    </row>
    <row r="69" spans="1:13" s="59" customFormat="1">
      <c r="A69" s="43"/>
      <c r="B69" s="44" t="s">
        <v>28</v>
      </c>
      <c r="C69" s="26"/>
      <c r="D69" s="45"/>
      <c r="E69" s="57"/>
      <c r="F69" s="58"/>
      <c r="H69" s="63"/>
      <c r="I69" s="61"/>
      <c r="K69" s="62"/>
      <c r="L69" s="62"/>
      <c r="M69" s="62"/>
    </row>
    <row r="70" spans="1:13" s="59" customFormat="1">
      <c r="A70" s="43"/>
      <c r="B70" s="44" t="s">
        <v>71</v>
      </c>
      <c r="C70" s="26" t="s">
        <v>56</v>
      </c>
      <c r="D70" s="45">
        <v>16</v>
      </c>
      <c r="E70" s="57">
        <v>0</v>
      </c>
      <c r="F70" s="58">
        <f>D70*E70</f>
        <v>0</v>
      </c>
    </row>
    <row r="71" spans="1:13" s="59" customFormat="1">
      <c r="A71" s="43"/>
      <c r="B71" s="44"/>
      <c r="C71" s="26"/>
      <c r="D71" s="45"/>
      <c r="E71" s="57"/>
      <c r="F71" s="58"/>
    </row>
    <row r="72" spans="1:13" s="59" customFormat="1" ht="63.75">
      <c r="A72" s="43" t="s">
        <v>72</v>
      </c>
      <c r="B72" s="44" t="s">
        <v>73</v>
      </c>
      <c r="C72" s="26"/>
      <c r="D72" s="45"/>
      <c r="E72" s="57"/>
      <c r="F72" s="58"/>
    </row>
    <row r="73" spans="1:13" s="59" customFormat="1">
      <c r="A73" s="43"/>
      <c r="B73" s="44" t="s">
        <v>74</v>
      </c>
      <c r="C73" s="26"/>
      <c r="D73" s="45"/>
      <c r="E73" s="57"/>
      <c r="F73" s="58"/>
      <c r="H73" s="60"/>
      <c r="I73" s="61"/>
      <c r="K73" s="62"/>
      <c r="L73" s="62"/>
      <c r="M73" s="62"/>
    </row>
    <row r="74" spans="1:13" s="59" customFormat="1">
      <c r="A74" s="43"/>
      <c r="B74" s="44" t="s">
        <v>28</v>
      </c>
      <c r="C74" s="26"/>
      <c r="D74" s="45"/>
      <c r="E74" s="57"/>
      <c r="F74" s="58"/>
      <c r="H74" s="60"/>
      <c r="I74" s="61"/>
      <c r="K74" s="62"/>
      <c r="L74" s="62"/>
      <c r="M74" s="62"/>
    </row>
    <row r="75" spans="1:13" s="59" customFormat="1">
      <c r="A75" s="43"/>
      <c r="B75" s="44" t="s">
        <v>71</v>
      </c>
      <c r="C75" s="26" t="s">
        <v>56</v>
      </c>
      <c r="D75" s="45">
        <v>44</v>
      </c>
      <c r="E75" s="57">
        <v>0</v>
      </c>
      <c r="F75" s="58">
        <f>D75*E75</f>
        <v>0</v>
      </c>
    </row>
    <row r="76" spans="1:13" s="59" customFormat="1">
      <c r="A76" s="43"/>
      <c r="B76" s="44" t="s">
        <v>75</v>
      </c>
      <c r="C76" s="26" t="s">
        <v>56</v>
      </c>
      <c r="D76" s="45">
        <v>10</v>
      </c>
      <c r="E76" s="57">
        <v>0</v>
      </c>
      <c r="F76" s="58">
        <f>D76*E76</f>
        <v>0</v>
      </c>
    </row>
    <row r="77" spans="1:13" s="59" customFormat="1">
      <c r="A77" s="43"/>
      <c r="B77" s="44"/>
      <c r="C77" s="26"/>
      <c r="D77" s="45"/>
      <c r="E77" s="57"/>
      <c r="F77" s="58"/>
    </row>
    <row r="78" spans="1:13" s="59" customFormat="1" ht="409.5">
      <c r="A78" s="43" t="s">
        <v>76</v>
      </c>
      <c r="B78" s="64" t="s">
        <v>77</v>
      </c>
      <c r="C78" s="26"/>
      <c r="D78" s="45"/>
      <c r="E78" s="57"/>
      <c r="F78" s="58"/>
    </row>
    <row r="79" spans="1:13" s="59" customFormat="1" ht="38.25">
      <c r="A79" s="43"/>
      <c r="B79" s="44" t="s">
        <v>78</v>
      </c>
      <c r="C79" s="26"/>
      <c r="D79" s="45"/>
      <c r="E79" s="57"/>
      <c r="F79" s="58"/>
    </row>
    <row r="80" spans="1:13" s="59" customFormat="1" ht="153">
      <c r="A80" s="43"/>
      <c r="B80" s="64" t="s">
        <v>79</v>
      </c>
      <c r="C80" s="26"/>
      <c r="D80" s="45"/>
      <c r="E80" s="57"/>
      <c r="F80" s="58"/>
    </row>
    <row r="81" spans="1:13" s="59" customFormat="1">
      <c r="A81" s="43"/>
      <c r="B81" s="44" t="s">
        <v>80</v>
      </c>
      <c r="C81" s="26"/>
      <c r="D81" s="45"/>
      <c r="E81" s="57"/>
      <c r="F81" s="58"/>
      <c r="H81" s="60"/>
      <c r="I81" s="61"/>
      <c r="K81" s="62"/>
      <c r="L81" s="62"/>
      <c r="M81" s="62"/>
    </row>
    <row r="82" spans="1:13" s="59" customFormat="1">
      <c r="A82" s="43"/>
      <c r="B82" s="44" t="s">
        <v>28</v>
      </c>
      <c r="C82" s="26"/>
      <c r="D82" s="45"/>
      <c r="E82" s="57"/>
      <c r="F82" s="58"/>
      <c r="H82" s="60"/>
      <c r="I82" s="61"/>
      <c r="K82" s="62"/>
      <c r="L82" s="62"/>
      <c r="M82" s="62"/>
    </row>
    <row r="83" spans="1:13" s="59" customFormat="1">
      <c r="A83" s="43"/>
      <c r="B83" s="44" t="s">
        <v>81</v>
      </c>
      <c r="C83" s="26" t="s">
        <v>56</v>
      </c>
      <c r="D83" s="45">
        <v>5</v>
      </c>
      <c r="E83" s="57">
        <v>0</v>
      </c>
      <c r="F83" s="58">
        <f>D83*E83</f>
        <v>0</v>
      </c>
    </row>
    <row r="84" spans="1:13" s="65" customFormat="1">
      <c r="A84" s="43"/>
      <c r="B84" s="44"/>
      <c r="C84" s="26"/>
      <c r="D84" s="45"/>
      <c r="E84" s="57"/>
      <c r="F84" s="58"/>
    </row>
    <row r="85" spans="1:13" s="65" customFormat="1">
      <c r="A85" s="43"/>
      <c r="B85" s="44" t="s">
        <v>82</v>
      </c>
      <c r="C85" s="26"/>
      <c r="D85" s="45"/>
      <c r="E85" s="57"/>
      <c r="F85" s="58"/>
    </row>
    <row r="86" spans="1:13" s="59" customFormat="1" ht="153">
      <c r="A86" s="43"/>
      <c r="B86" s="64" t="s">
        <v>83</v>
      </c>
      <c r="C86" s="26"/>
      <c r="D86" s="45"/>
      <c r="E86" s="57"/>
      <c r="F86" s="58"/>
    </row>
    <row r="87" spans="1:13" s="59" customFormat="1">
      <c r="A87" s="43"/>
      <c r="B87" s="44" t="s">
        <v>80</v>
      </c>
      <c r="C87" s="26"/>
      <c r="D87" s="45"/>
      <c r="E87" s="57"/>
      <c r="F87" s="58"/>
      <c r="H87" s="60"/>
      <c r="I87" s="61"/>
      <c r="K87" s="62"/>
      <c r="L87" s="62"/>
      <c r="M87" s="62"/>
    </row>
    <row r="88" spans="1:13" s="59" customFormat="1">
      <c r="A88" s="43"/>
      <c r="B88" s="44" t="s">
        <v>28</v>
      </c>
      <c r="C88" s="26"/>
      <c r="D88" s="45"/>
      <c r="E88" s="57"/>
      <c r="F88" s="58"/>
      <c r="H88" s="60"/>
      <c r="I88" s="61"/>
      <c r="K88" s="62"/>
      <c r="L88" s="62"/>
      <c r="M88" s="62"/>
    </row>
    <row r="89" spans="1:13" s="59" customFormat="1">
      <c r="A89" s="43"/>
      <c r="B89" s="44" t="s">
        <v>84</v>
      </c>
      <c r="C89" s="26" t="s">
        <v>56</v>
      </c>
      <c r="D89" s="45">
        <v>9</v>
      </c>
      <c r="E89" s="57">
        <v>0</v>
      </c>
      <c r="F89" s="58">
        <f>D89*E89</f>
        <v>0</v>
      </c>
    </row>
    <row r="90" spans="1:13" s="65" customFormat="1">
      <c r="A90" s="43"/>
      <c r="B90" s="44"/>
      <c r="C90" s="26"/>
      <c r="D90" s="45"/>
      <c r="E90" s="57"/>
      <c r="F90" s="58"/>
    </row>
    <row r="91" spans="1:13" s="59" customFormat="1" ht="51">
      <c r="A91" s="43" t="s">
        <v>85</v>
      </c>
      <c r="B91" s="44" t="s">
        <v>86</v>
      </c>
      <c r="C91" s="26"/>
      <c r="D91" s="45"/>
      <c r="E91" s="57"/>
      <c r="F91" s="58"/>
    </row>
    <row r="92" spans="1:13" s="59" customFormat="1">
      <c r="A92" s="43"/>
      <c r="B92" s="44" t="s">
        <v>87</v>
      </c>
      <c r="C92" s="26" t="s">
        <v>56</v>
      </c>
      <c r="D92" s="45">
        <v>5</v>
      </c>
      <c r="E92" s="57">
        <v>0</v>
      </c>
      <c r="F92" s="58">
        <f>D92*E92</f>
        <v>0</v>
      </c>
      <c r="H92" s="60"/>
      <c r="I92" s="61"/>
      <c r="K92" s="62"/>
      <c r="L92" s="62"/>
      <c r="M92" s="62"/>
    </row>
    <row r="93" spans="1:13" s="59" customFormat="1">
      <c r="A93" s="43"/>
      <c r="B93" s="44" t="s">
        <v>28</v>
      </c>
      <c r="C93" s="26"/>
      <c r="D93" s="45"/>
      <c r="E93" s="57"/>
      <c r="F93" s="58"/>
      <c r="H93" s="60"/>
      <c r="I93" s="61"/>
      <c r="K93" s="62"/>
      <c r="L93" s="62"/>
      <c r="M93" s="62"/>
    </row>
    <row r="94" spans="1:13" s="65" customFormat="1">
      <c r="A94" s="43"/>
      <c r="B94" s="44"/>
      <c r="C94" s="26"/>
      <c r="D94" s="45"/>
      <c r="E94" s="57"/>
      <c r="F94" s="58"/>
    </row>
    <row r="95" spans="1:13" s="59" customFormat="1" ht="89.25">
      <c r="A95" s="43" t="s">
        <v>88</v>
      </c>
      <c r="B95" s="44" t="s">
        <v>89</v>
      </c>
      <c r="C95" s="26"/>
      <c r="D95" s="45"/>
      <c r="E95" s="57"/>
      <c r="F95" s="58"/>
    </row>
    <row r="96" spans="1:13" s="59" customFormat="1">
      <c r="A96" s="43"/>
      <c r="B96" s="44" t="s">
        <v>87</v>
      </c>
      <c r="C96" s="26" t="s">
        <v>56</v>
      </c>
      <c r="D96" s="45">
        <v>11</v>
      </c>
      <c r="E96" s="57">
        <v>0</v>
      </c>
      <c r="F96" s="58">
        <f>D96*E96</f>
        <v>0</v>
      </c>
      <c r="H96" s="60"/>
      <c r="I96" s="61"/>
      <c r="K96" s="62"/>
      <c r="L96" s="62"/>
      <c r="M96" s="62"/>
    </row>
    <row r="97" spans="1:13" s="59" customFormat="1">
      <c r="A97" s="43"/>
      <c r="B97" s="44" t="s">
        <v>28</v>
      </c>
      <c r="C97" s="26"/>
      <c r="D97" s="45"/>
      <c r="E97" s="57"/>
      <c r="F97" s="58"/>
      <c r="H97" s="60"/>
      <c r="I97" s="61"/>
      <c r="K97" s="62"/>
      <c r="L97" s="62"/>
      <c r="M97" s="62"/>
    </row>
    <row r="98" spans="1:13" s="59" customFormat="1">
      <c r="A98" s="43"/>
      <c r="B98" s="44"/>
      <c r="C98" s="26"/>
      <c r="D98" s="45"/>
      <c r="E98" s="57"/>
      <c r="F98" s="58"/>
    </row>
    <row r="99" spans="1:13" s="67" customFormat="1" ht="204">
      <c r="A99" s="43" t="s">
        <v>90</v>
      </c>
      <c r="B99" s="44" t="s">
        <v>91</v>
      </c>
      <c r="C99" s="26"/>
      <c r="D99" s="45"/>
      <c r="E99" s="57"/>
      <c r="F99" s="58"/>
      <c r="G99" s="66"/>
      <c r="H99" s="66"/>
      <c r="I99" s="66"/>
      <c r="J99" s="66"/>
      <c r="K99" s="66"/>
    </row>
    <row r="100" spans="1:13" s="59" customFormat="1">
      <c r="A100" s="43"/>
      <c r="B100" s="44" t="s">
        <v>92</v>
      </c>
      <c r="C100" s="26"/>
      <c r="D100" s="45"/>
      <c r="E100" s="57"/>
      <c r="F100" s="58"/>
      <c r="H100" s="60"/>
      <c r="I100" s="61"/>
      <c r="K100" s="62"/>
      <c r="L100" s="62"/>
      <c r="M100" s="62"/>
    </row>
    <row r="101" spans="1:13" s="59" customFormat="1">
      <c r="A101" s="43"/>
      <c r="B101" s="44" t="s">
        <v>28</v>
      </c>
      <c r="C101" s="26"/>
      <c r="D101" s="45"/>
      <c r="E101" s="57"/>
      <c r="F101" s="58"/>
      <c r="H101" s="60"/>
      <c r="I101" s="61"/>
      <c r="K101" s="62"/>
      <c r="L101" s="62"/>
      <c r="M101" s="62"/>
    </row>
    <row r="102" spans="1:13" s="67" customFormat="1">
      <c r="A102" s="43"/>
      <c r="B102" s="44" t="s">
        <v>93</v>
      </c>
      <c r="C102" s="26" t="s">
        <v>56</v>
      </c>
      <c r="D102" s="45">
        <v>3</v>
      </c>
      <c r="E102" s="57">
        <v>0</v>
      </c>
      <c r="F102" s="58">
        <f>E102*D102</f>
        <v>0</v>
      </c>
      <c r="G102" s="66"/>
      <c r="H102" s="66"/>
      <c r="I102" s="66"/>
      <c r="J102" s="66"/>
      <c r="K102" s="66"/>
    </row>
    <row r="103" spans="1:13" s="65" customFormat="1">
      <c r="A103" s="43"/>
      <c r="B103" s="44" t="s">
        <v>94</v>
      </c>
      <c r="C103" s="26" t="s">
        <v>56</v>
      </c>
      <c r="D103" s="45">
        <v>5</v>
      </c>
      <c r="E103" s="57">
        <v>0</v>
      </c>
      <c r="F103" s="58">
        <f>E103*D103</f>
        <v>0</v>
      </c>
    </row>
    <row r="104" spans="1:13" s="67" customFormat="1">
      <c r="A104" s="43"/>
      <c r="B104" s="44" t="s">
        <v>95</v>
      </c>
      <c r="C104" s="26" t="s">
        <v>56</v>
      </c>
      <c r="D104" s="45">
        <v>1</v>
      </c>
      <c r="E104" s="57">
        <v>0</v>
      </c>
      <c r="F104" s="58">
        <f>E104*D104</f>
        <v>0</v>
      </c>
      <c r="G104" s="66"/>
      <c r="H104" s="66"/>
      <c r="I104" s="66"/>
      <c r="J104" s="66"/>
      <c r="K104" s="66"/>
    </row>
    <row r="105" spans="1:13" s="67" customFormat="1">
      <c r="A105" s="43"/>
      <c r="B105" s="44" t="s">
        <v>96</v>
      </c>
      <c r="C105" s="26" t="s">
        <v>56</v>
      </c>
      <c r="D105" s="45">
        <v>5</v>
      </c>
      <c r="E105" s="57">
        <v>0</v>
      </c>
      <c r="F105" s="58">
        <f>E105*D105</f>
        <v>0</v>
      </c>
      <c r="G105" s="66"/>
      <c r="H105" s="66"/>
      <c r="I105" s="66"/>
      <c r="J105" s="66"/>
      <c r="K105" s="66"/>
    </row>
    <row r="106" spans="1:13" s="67" customFormat="1">
      <c r="A106" s="43"/>
      <c r="B106" s="44"/>
      <c r="C106" s="26"/>
      <c r="D106" s="45"/>
      <c r="E106" s="57"/>
      <c r="F106" s="58"/>
      <c r="G106" s="66"/>
      <c r="H106" s="66"/>
      <c r="I106" s="66"/>
      <c r="J106" s="66"/>
      <c r="K106" s="66"/>
    </row>
    <row r="107" spans="1:13" s="67" customFormat="1" ht="51">
      <c r="A107" s="43" t="s">
        <v>97</v>
      </c>
      <c r="B107" s="44" t="s">
        <v>98</v>
      </c>
      <c r="C107" s="26"/>
      <c r="D107" s="45"/>
      <c r="E107" s="57"/>
      <c r="F107" s="58"/>
      <c r="G107" s="66"/>
      <c r="H107" s="66"/>
      <c r="I107" s="66"/>
      <c r="J107" s="66"/>
      <c r="K107" s="66"/>
    </row>
    <row r="108" spans="1:13" s="67" customFormat="1">
      <c r="A108" s="43"/>
      <c r="B108" s="44" t="s">
        <v>99</v>
      </c>
      <c r="C108" s="26" t="s">
        <v>56</v>
      </c>
      <c r="D108" s="45">
        <f>D105+D104+D103+D102</f>
        <v>14</v>
      </c>
      <c r="E108" s="57">
        <v>0</v>
      </c>
      <c r="F108" s="58">
        <f>E108*D108</f>
        <v>0</v>
      </c>
      <c r="G108" s="66"/>
      <c r="H108" s="66"/>
      <c r="I108" s="66"/>
      <c r="J108" s="66"/>
      <c r="K108" s="66"/>
    </row>
    <row r="109" spans="1:13" s="67" customFormat="1">
      <c r="A109" s="43"/>
      <c r="B109" s="44" t="s">
        <v>28</v>
      </c>
      <c r="C109" s="26"/>
      <c r="D109" s="45"/>
      <c r="E109" s="57"/>
      <c r="F109" s="58"/>
      <c r="G109" s="66"/>
      <c r="H109" s="66"/>
      <c r="I109" s="66"/>
      <c r="J109" s="66"/>
      <c r="K109" s="66"/>
    </row>
    <row r="110" spans="1:13" s="65" customFormat="1">
      <c r="A110" s="43"/>
      <c r="B110" s="44"/>
      <c r="C110" s="26"/>
      <c r="D110" s="45"/>
      <c r="E110" s="57"/>
      <c r="F110" s="58"/>
    </row>
    <row r="111" spans="1:13" s="59" customFormat="1" ht="140.25">
      <c r="A111" s="43" t="s">
        <v>100</v>
      </c>
      <c r="B111" s="44" t="s">
        <v>101</v>
      </c>
      <c r="C111" s="26"/>
      <c r="D111" s="45"/>
      <c r="E111" s="57"/>
      <c r="F111" s="58"/>
    </row>
    <row r="112" spans="1:13" s="68" customFormat="1" ht="25.5">
      <c r="A112" s="43"/>
      <c r="B112" s="44" t="s">
        <v>102</v>
      </c>
      <c r="C112" s="26"/>
      <c r="D112" s="45"/>
      <c r="E112" s="57"/>
      <c r="F112" s="58"/>
    </row>
    <row r="113" spans="1:11" s="68" customFormat="1">
      <c r="A113" s="43"/>
      <c r="B113" s="44" t="s">
        <v>103</v>
      </c>
      <c r="C113" s="26"/>
      <c r="D113" s="45"/>
      <c r="E113" s="57"/>
      <c r="F113" s="58"/>
    </row>
    <row r="114" spans="1:11" s="68" customFormat="1">
      <c r="A114" s="43"/>
      <c r="B114" s="44" t="s">
        <v>104</v>
      </c>
      <c r="C114" s="26"/>
      <c r="D114" s="45"/>
      <c r="E114" s="57"/>
      <c r="F114" s="58"/>
    </row>
    <row r="115" spans="1:11" s="68" customFormat="1">
      <c r="A115" s="43"/>
      <c r="B115" s="44" t="s">
        <v>105</v>
      </c>
      <c r="C115" s="26"/>
      <c r="D115" s="45"/>
      <c r="E115" s="57"/>
      <c r="F115" s="58"/>
    </row>
    <row r="116" spans="1:11" s="68" customFormat="1">
      <c r="A116" s="43"/>
      <c r="B116" s="44" t="s">
        <v>106</v>
      </c>
      <c r="C116" s="26"/>
      <c r="D116" s="45"/>
      <c r="E116" s="57"/>
      <c r="F116" s="58"/>
    </row>
    <row r="117" spans="1:11" s="68" customFormat="1">
      <c r="A117" s="43"/>
      <c r="B117" s="44" t="s">
        <v>107</v>
      </c>
      <c r="C117" s="26"/>
      <c r="D117" s="45"/>
      <c r="E117" s="57"/>
      <c r="F117" s="58"/>
    </row>
    <row r="118" spans="1:11" s="68" customFormat="1">
      <c r="A118" s="43"/>
      <c r="B118" s="44" t="s">
        <v>108</v>
      </c>
      <c r="C118" s="26"/>
      <c r="D118" s="45"/>
      <c r="E118" s="57"/>
      <c r="F118" s="58"/>
    </row>
    <row r="119" spans="1:11" s="68" customFormat="1">
      <c r="A119" s="43"/>
      <c r="B119" s="44" t="s">
        <v>109</v>
      </c>
      <c r="C119" s="26"/>
      <c r="D119" s="45"/>
      <c r="E119" s="57"/>
      <c r="F119" s="58"/>
    </row>
    <row r="120" spans="1:11" s="68" customFormat="1">
      <c r="A120" s="43"/>
      <c r="B120" s="44" t="s">
        <v>110</v>
      </c>
      <c r="C120" s="26"/>
      <c r="D120" s="45"/>
      <c r="E120" s="57"/>
      <c r="F120" s="58"/>
    </row>
    <row r="121" spans="1:11" s="68" customFormat="1">
      <c r="A121" s="43"/>
      <c r="B121" s="44" t="s">
        <v>111</v>
      </c>
      <c r="C121" s="26"/>
      <c r="D121" s="45"/>
      <c r="E121" s="57"/>
      <c r="F121" s="58"/>
    </row>
    <row r="122" spans="1:11" s="68" customFormat="1">
      <c r="A122" s="43"/>
      <c r="B122" s="44" t="s">
        <v>112</v>
      </c>
      <c r="C122" s="26"/>
      <c r="D122" s="45"/>
      <c r="E122" s="57"/>
      <c r="F122" s="58"/>
    </row>
    <row r="123" spans="1:11" s="68" customFormat="1">
      <c r="A123" s="43"/>
      <c r="B123" s="44" t="s">
        <v>113</v>
      </c>
      <c r="C123" s="26"/>
      <c r="D123" s="45"/>
      <c r="E123" s="57"/>
      <c r="F123" s="58"/>
    </row>
    <row r="124" spans="1:11" s="68" customFormat="1">
      <c r="A124" s="43"/>
      <c r="B124" s="44" t="s">
        <v>114</v>
      </c>
      <c r="C124" s="26"/>
      <c r="D124" s="45"/>
      <c r="E124" s="57"/>
      <c r="F124" s="58"/>
      <c r="G124" s="69"/>
    </row>
    <row r="125" spans="1:11" s="67" customFormat="1">
      <c r="A125" s="43"/>
      <c r="B125" s="44" t="s">
        <v>28</v>
      </c>
      <c r="C125" s="26"/>
      <c r="D125" s="45"/>
      <c r="E125" s="57"/>
      <c r="F125" s="58"/>
      <c r="G125" s="66"/>
      <c r="H125" s="66"/>
      <c r="I125" s="66"/>
      <c r="J125" s="66"/>
      <c r="K125" s="66"/>
    </row>
    <row r="126" spans="1:11" s="67" customFormat="1">
      <c r="A126" s="43"/>
      <c r="B126" s="44">
        <v>230</v>
      </c>
      <c r="C126" s="26" t="s">
        <v>56</v>
      </c>
      <c r="D126" s="45">
        <v>4</v>
      </c>
      <c r="E126" s="57">
        <v>0</v>
      </c>
      <c r="F126" s="58">
        <f>D126*E126</f>
        <v>0</v>
      </c>
      <c r="G126" s="66"/>
      <c r="H126" s="66"/>
      <c r="I126" s="66"/>
      <c r="J126" s="66"/>
      <c r="K126" s="66"/>
    </row>
    <row r="127" spans="1:11" s="67" customFormat="1">
      <c r="A127" s="43"/>
      <c r="B127" s="44"/>
      <c r="C127" s="26"/>
      <c r="D127" s="45"/>
      <c r="E127" s="57"/>
      <c r="F127" s="58"/>
      <c r="G127" s="66"/>
      <c r="H127" s="66"/>
      <c r="I127" s="66"/>
      <c r="J127" s="66"/>
      <c r="K127" s="66"/>
    </row>
    <row r="128" spans="1:11" s="68" customFormat="1" ht="102">
      <c r="A128" s="43" t="s">
        <v>115</v>
      </c>
      <c r="B128" s="44" t="s">
        <v>116</v>
      </c>
      <c r="C128" s="26" t="s">
        <v>56</v>
      </c>
      <c r="D128" s="45">
        <v>2</v>
      </c>
      <c r="E128" s="57">
        <v>0</v>
      </c>
      <c r="F128" s="58">
        <f>D128*E128</f>
        <v>0</v>
      </c>
    </row>
    <row r="129" spans="1:11" s="68" customFormat="1">
      <c r="A129" s="43"/>
      <c r="B129" s="44"/>
      <c r="C129" s="26"/>
      <c r="D129" s="45"/>
      <c r="E129" s="57"/>
      <c r="F129" s="58"/>
    </row>
    <row r="130" spans="1:11" s="68" customFormat="1" ht="38.25">
      <c r="A130" s="43" t="s">
        <v>117</v>
      </c>
      <c r="B130" s="44" t="s">
        <v>118</v>
      </c>
      <c r="C130" s="26"/>
      <c r="D130" s="45"/>
      <c r="E130" s="57"/>
      <c r="F130" s="58"/>
    </row>
    <row r="131" spans="1:11" s="68" customFormat="1">
      <c r="A131" s="43"/>
      <c r="B131" s="44" t="s">
        <v>119</v>
      </c>
      <c r="C131" s="26"/>
      <c r="D131" s="45"/>
      <c r="E131" s="57"/>
      <c r="F131" s="58"/>
    </row>
    <row r="132" spans="1:11" s="67" customFormat="1">
      <c r="A132" s="43"/>
      <c r="B132" s="44" t="s">
        <v>28</v>
      </c>
      <c r="C132" s="26" t="s">
        <v>56</v>
      </c>
      <c r="D132" s="45">
        <v>4</v>
      </c>
      <c r="E132" s="57">
        <v>0</v>
      </c>
      <c r="F132" s="58">
        <f>D132*E132</f>
        <v>0</v>
      </c>
      <c r="G132" s="66"/>
      <c r="H132" s="66"/>
      <c r="I132" s="66"/>
      <c r="J132" s="66"/>
      <c r="K132" s="66"/>
    </row>
    <row r="133" spans="1:11" s="59" customFormat="1">
      <c r="A133" s="43"/>
      <c r="B133" s="44"/>
      <c r="C133" s="26"/>
      <c r="D133" s="45"/>
      <c r="E133" s="57"/>
      <c r="F133" s="58"/>
    </row>
    <row r="134" spans="1:11" s="59" customFormat="1" ht="165.75">
      <c r="A134" s="43" t="s">
        <v>120</v>
      </c>
      <c r="B134" s="44" t="s">
        <v>121</v>
      </c>
      <c r="C134" s="26"/>
      <c r="D134" s="45"/>
      <c r="E134" s="57"/>
      <c r="F134" s="58"/>
    </row>
    <row r="135" spans="1:11" s="59" customFormat="1">
      <c r="A135" s="43"/>
      <c r="B135" s="44" t="s">
        <v>122</v>
      </c>
      <c r="C135" s="26"/>
      <c r="D135" s="45"/>
      <c r="E135" s="57"/>
      <c r="F135" s="58"/>
    </row>
    <row r="136" spans="1:11" s="59" customFormat="1">
      <c r="A136" s="43"/>
      <c r="B136" s="44" t="s">
        <v>28</v>
      </c>
      <c r="C136" s="26"/>
      <c r="D136" s="45"/>
      <c r="E136" s="57"/>
      <c r="F136" s="58"/>
    </row>
    <row r="137" spans="1:11" s="59" customFormat="1">
      <c r="A137" s="43"/>
      <c r="B137" s="44" t="s">
        <v>60</v>
      </c>
      <c r="C137" s="26" t="s">
        <v>30</v>
      </c>
      <c r="D137" s="45">
        <v>582</v>
      </c>
      <c r="E137" s="57">
        <v>0</v>
      </c>
      <c r="F137" s="58">
        <f>D137*E137</f>
        <v>0</v>
      </c>
    </row>
    <row r="138" spans="1:11" s="59" customFormat="1">
      <c r="A138" s="43"/>
      <c r="B138" s="44"/>
      <c r="C138" s="26"/>
      <c r="D138" s="45"/>
      <c r="E138" s="57"/>
      <c r="F138" s="58"/>
    </row>
    <row r="139" spans="1:11" s="59" customFormat="1" ht="89.25">
      <c r="A139" s="43" t="s">
        <v>123</v>
      </c>
      <c r="B139" s="44" t="s">
        <v>124</v>
      </c>
      <c r="C139" s="26"/>
      <c r="D139" s="45"/>
      <c r="E139" s="57"/>
      <c r="F139" s="58"/>
    </row>
    <row r="140" spans="1:11" s="59" customFormat="1">
      <c r="A140" s="43"/>
      <c r="B140" s="44" t="s">
        <v>122</v>
      </c>
      <c r="C140" s="26"/>
      <c r="D140" s="45"/>
      <c r="E140" s="57"/>
      <c r="F140" s="58"/>
    </row>
    <row r="141" spans="1:11" s="59" customFormat="1">
      <c r="A141" s="43"/>
      <c r="B141" s="44" t="s">
        <v>28</v>
      </c>
      <c r="C141" s="26" t="s">
        <v>125</v>
      </c>
      <c r="D141" s="45">
        <v>105</v>
      </c>
      <c r="E141" s="57">
        <v>0</v>
      </c>
      <c r="F141" s="58">
        <f>D141*E141</f>
        <v>0</v>
      </c>
    </row>
    <row r="142" spans="1:11" s="59" customFormat="1">
      <c r="A142" s="43"/>
      <c r="B142" s="44"/>
      <c r="C142" s="26"/>
      <c r="D142" s="45"/>
      <c r="E142" s="57"/>
      <c r="F142" s="58"/>
    </row>
    <row r="143" spans="1:11" s="59" customFormat="1" ht="51">
      <c r="A143" s="43" t="s">
        <v>126</v>
      </c>
      <c r="B143" s="44" t="s">
        <v>127</v>
      </c>
      <c r="C143" s="26"/>
      <c r="D143" s="45"/>
      <c r="E143" s="57"/>
      <c r="F143" s="58"/>
    </row>
    <row r="144" spans="1:11" s="59" customFormat="1">
      <c r="A144" s="43"/>
      <c r="B144" s="44" t="s">
        <v>122</v>
      </c>
      <c r="C144" s="26"/>
      <c r="D144" s="45"/>
      <c r="E144" s="57"/>
      <c r="F144" s="58"/>
    </row>
    <row r="145" spans="1:6" s="59" customFormat="1">
      <c r="A145" s="43"/>
      <c r="B145" s="44" t="s">
        <v>28</v>
      </c>
      <c r="C145" s="26" t="s">
        <v>125</v>
      </c>
      <c r="D145" s="45">
        <v>1</v>
      </c>
      <c r="E145" s="57">
        <v>0</v>
      </c>
      <c r="F145" s="58">
        <f>D145*E145</f>
        <v>0</v>
      </c>
    </row>
    <row r="146" spans="1:6" s="59" customFormat="1">
      <c r="A146" s="43"/>
      <c r="B146" s="44"/>
      <c r="C146" s="26"/>
      <c r="D146" s="45"/>
      <c r="E146" s="57"/>
      <c r="F146" s="58"/>
    </row>
    <row r="147" spans="1:6" s="59" customFormat="1" ht="51">
      <c r="A147" s="43" t="s">
        <v>128</v>
      </c>
      <c r="B147" s="44" t="s">
        <v>129</v>
      </c>
      <c r="C147" s="26"/>
      <c r="D147" s="45"/>
      <c r="E147" s="57"/>
      <c r="F147" s="58"/>
    </row>
    <row r="148" spans="1:6" s="59" customFormat="1">
      <c r="A148" s="43"/>
      <c r="B148" s="44" t="s">
        <v>122</v>
      </c>
      <c r="C148" s="26"/>
      <c r="D148" s="45"/>
      <c r="E148" s="57"/>
      <c r="F148" s="58"/>
    </row>
    <row r="149" spans="1:6" s="59" customFormat="1">
      <c r="A149" s="43"/>
      <c r="B149" s="44" t="s">
        <v>28</v>
      </c>
      <c r="C149" s="26" t="s">
        <v>130</v>
      </c>
      <c r="D149" s="45">
        <v>1450</v>
      </c>
      <c r="E149" s="57">
        <v>0</v>
      </c>
      <c r="F149" s="58">
        <f>D149*E149</f>
        <v>0</v>
      </c>
    </row>
    <row r="150" spans="1:6" s="59" customFormat="1">
      <c r="A150" s="43"/>
      <c r="B150" s="44"/>
      <c r="C150" s="26"/>
      <c r="D150" s="45"/>
      <c r="E150" s="57"/>
      <c r="F150" s="58"/>
    </row>
    <row r="151" spans="1:6" s="59" customFormat="1" ht="114.75">
      <c r="A151" s="43" t="s">
        <v>131</v>
      </c>
      <c r="B151" s="44" t="s">
        <v>132</v>
      </c>
      <c r="C151" s="26"/>
      <c r="D151" s="45"/>
      <c r="E151" s="57"/>
      <c r="F151" s="58"/>
    </row>
    <row r="152" spans="1:6" s="59" customFormat="1">
      <c r="A152" s="43"/>
      <c r="B152" s="44" t="s">
        <v>122</v>
      </c>
      <c r="C152" s="26"/>
      <c r="D152" s="45"/>
      <c r="E152" s="57"/>
      <c r="F152" s="58"/>
    </row>
    <row r="153" spans="1:6" s="59" customFormat="1">
      <c r="A153" s="43"/>
      <c r="B153" s="44" t="s">
        <v>28</v>
      </c>
      <c r="C153" s="26"/>
      <c r="D153" s="45"/>
      <c r="E153" s="57"/>
      <c r="F153" s="58"/>
    </row>
    <row r="154" spans="1:6" s="59" customFormat="1">
      <c r="A154" s="43"/>
      <c r="B154" s="44" t="s">
        <v>133</v>
      </c>
      <c r="C154" s="26" t="s">
        <v>30</v>
      </c>
      <c r="D154" s="45">
        <v>200</v>
      </c>
      <c r="E154" s="57">
        <v>0</v>
      </c>
      <c r="F154" s="58">
        <f>D154*E154</f>
        <v>0</v>
      </c>
    </row>
    <row r="155" spans="1:6" s="59" customFormat="1">
      <c r="A155" s="43"/>
      <c r="B155" s="44"/>
      <c r="C155" s="26"/>
      <c r="D155" s="45"/>
      <c r="E155" s="57"/>
      <c r="F155" s="58"/>
    </row>
    <row r="156" spans="1:6" s="59" customFormat="1" ht="102">
      <c r="A156" s="43" t="s">
        <v>134</v>
      </c>
      <c r="B156" s="44" t="s">
        <v>135</v>
      </c>
      <c r="C156" s="26"/>
      <c r="D156" s="45"/>
      <c r="E156" s="57"/>
      <c r="F156" s="58"/>
    </row>
    <row r="157" spans="1:6" s="59" customFormat="1">
      <c r="A157" s="43"/>
      <c r="B157" s="44" t="s">
        <v>122</v>
      </c>
      <c r="C157" s="26"/>
      <c r="D157" s="45"/>
      <c r="E157" s="57"/>
      <c r="F157" s="58"/>
    </row>
    <row r="158" spans="1:6" s="59" customFormat="1">
      <c r="A158" s="43"/>
      <c r="B158" s="44" t="s">
        <v>28</v>
      </c>
      <c r="C158" s="26" t="s">
        <v>30</v>
      </c>
      <c r="D158" s="45">
        <v>25</v>
      </c>
      <c r="E158" s="57">
        <v>0</v>
      </c>
      <c r="F158" s="58">
        <f>D158*E158</f>
        <v>0</v>
      </c>
    </row>
    <row r="159" spans="1:6" s="59" customFormat="1">
      <c r="A159" s="43"/>
      <c r="B159" s="44"/>
      <c r="C159" s="26"/>
      <c r="D159" s="45"/>
      <c r="E159" s="57"/>
      <c r="F159" s="58"/>
    </row>
    <row r="160" spans="1:6" s="59" customFormat="1" ht="63.75">
      <c r="A160" s="43" t="s">
        <v>136</v>
      </c>
      <c r="B160" s="44" t="s">
        <v>137</v>
      </c>
      <c r="C160" s="26"/>
      <c r="D160" s="45"/>
      <c r="E160" s="57"/>
      <c r="F160" s="58"/>
    </row>
    <row r="161" spans="1:6" s="59" customFormat="1">
      <c r="A161" s="43"/>
      <c r="B161" s="44" t="s">
        <v>122</v>
      </c>
      <c r="C161" s="26"/>
      <c r="D161" s="45"/>
      <c r="E161" s="57"/>
      <c r="F161" s="58"/>
    </row>
    <row r="162" spans="1:6" s="59" customFormat="1">
      <c r="A162" s="43"/>
      <c r="B162" s="44" t="s">
        <v>28</v>
      </c>
      <c r="C162" s="26" t="s">
        <v>56</v>
      </c>
      <c r="D162" s="45">
        <v>32</v>
      </c>
      <c r="E162" s="57">
        <v>0</v>
      </c>
      <c r="F162" s="58">
        <f>D162*E162</f>
        <v>0</v>
      </c>
    </row>
    <row r="163" spans="1:6" s="59" customFormat="1">
      <c r="A163" s="43"/>
      <c r="B163" s="44"/>
      <c r="C163" s="26"/>
      <c r="D163" s="45"/>
      <c r="E163" s="57"/>
      <c r="F163" s="58"/>
    </row>
    <row r="164" spans="1:6" s="59" customFormat="1" ht="204">
      <c r="A164" s="43" t="s">
        <v>138</v>
      </c>
      <c r="B164" s="44" t="s">
        <v>139</v>
      </c>
      <c r="C164" s="26"/>
      <c r="D164" s="45"/>
      <c r="E164" s="57"/>
      <c r="F164" s="58"/>
    </row>
    <row r="165" spans="1:6" s="59" customFormat="1">
      <c r="A165" s="43"/>
      <c r="B165" s="44" t="s">
        <v>122</v>
      </c>
      <c r="C165" s="26"/>
      <c r="D165" s="45"/>
      <c r="E165" s="57"/>
      <c r="F165" s="58"/>
    </row>
    <row r="166" spans="1:6" s="59" customFormat="1">
      <c r="A166" s="43"/>
      <c r="B166" s="44" t="s">
        <v>28</v>
      </c>
      <c r="C166" s="26"/>
      <c r="D166" s="45"/>
      <c r="E166" s="57"/>
      <c r="F166" s="58"/>
    </row>
    <row r="167" spans="1:6" s="59" customFormat="1">
      <c r="A167" s="43"/>
      <c r="B167" s="44" t="s">
        <v>140</v>
      </c>
      <c r="C167" s="26" t="s">
        <v>56</v>
      </c>
      <c r="D167" s="45">
        <v>1</v>
      </c>
      <c r="E167" s="57">
        <v>0</v>
      </c>
      <c r="F167" s="58">
        <f>D167*E167</f>
        <v>0</v>
      </c>
    </row>
    <row r="168" spans="1:6" s="59" customFormat="1">
      <c r="A168" s="43"/>
      <c r="B168" s="44"/>
      <c r="C168" s="26"/>
      <c r="D168" s="45"/>
      <c r="E168" s="57"/>
      <c r="F168" s="58"/>
    </row>
    <row r="169" spans="1:6" s="59" customFormat="1" ht="51">
      <c r="A169" s="43" t="s">
        <v>141</v>
      </c>
      <c r="B169" s="44" t="s">
        <v>142</v>
      </c>
      <c r="C169" s="26"/>
      <c r="D169" s="45"/>
      <c r="E169" s="57"/>
      <c r="F169" s="58"/>
    </row>
    <row r="170" spans="1:6" s="59" customFormat="1">
      <c r="A170" s="43"/>
      <c r="B170" s="44" t="s">
        <v>122</v>
      </c>
      <c r="C170" s="26"/>
      <c r="D170" s="45"/>
      <c r="E170" s="57"/>
      <c r="F170" s="58"/>
    </row>
    <row r="171" spans="1:6" s="59" customFormat="1">
      <c r="A171" s="43"/>
      <c r="B171" s="44" t="s">
        <v>28</v>
      </c>
      <c r="C171" s="26"/>
      <c r="D171" s="45"/>
      <c r="E171" s="57"/>
      <c r="F171" s="58"/>
    </row>
    <row r="172" spans="1:6" s="59" customFormat="1">
      <c r="A172" s="43"/>
      <c r="B172" s="44" t="s">
        <v>143</v>
      </c>
      <c r="C172" s="26" t="s">
        <v>56</v>
      </c>
      <c r="D172" s="45">
        <v>1</v>
      </c>
      <c r="E172" s="57">
        <v>0</v>
      </c>
      <c r="F172" s="58">
        <f>D172*E172</f>
        <v>0</v>
      </c>
    </row>
    <row r="173" spans="1:6" s="59" customFormat="1">
      <c r="A173" s="43"/>
      <c r="B173" s="44"/>
      <c r="C173" s="26"/>
      <c r="D173" s="45"/>
      <c r="E173" s="57"/>
      <c r="F173" s="58"/>
    </row>
    <row r="174" spans="1:6" s="59" customFormat="1" ht="242.25">
      <c r="A174" s="43" t="s">
        <v>144</v>
      </c>
      <c r="B174" s="44" t="s">
        <v>145</v>
      </c>
      <c r="C174" s="26"/>
      <c r="D174" s="45"/>
      <c r="E174" s="57"/>
      <c r="F174" s="58"/>
    </row>
    <row r="175" spans="1:6" s="59" customFormat="1">
      <c r="A175" s="43"/>
      <c r="B175" s="44" t="s">
        <v>122</v>
      </c>
      <c r="C175" s="26"/>
      <c r="D175" s="45"/>
      <c r="E175" s="57"/>
      <c r="F175" s="58"/>
    </row>
    <row r="176" spans="1:6" s="59" customFormat="1">
      <c r="A176" s="43"/>
      <c r="B176" s="44" t="s">
        <v>28</v>
      </c>
      <c r="C176" s="26" t="s">
        <v>56</v>
      </c>
      <c r="D176" s="45">
        <v>1</v>
      </c>
      <c r="E176" s="57">
        <v>0</v>
      </c>
      <c r="F176" s="58">
        <f>D176*E176</f>
        <v>0</v>
      </c>
    </row>
    <row r="177" spans="1:6" s="59" customFormat="1">
      <c r="A177" s="43"/>
      <c r="B177" s="44"/>
      <c r="C177" s="26"/>
      <c r="D177" s="45"/>
      <c r="E177" s="57"/>
      <c r="F177" s="58"/>
    </row>
    <row r="178" spans="1:6" s="59" customFormat="1" ht="165.75">
      <c r="A178" s="43" t="s">
        <v>146</v>
      </c>
      <c r="B178" s="44" t="s">
        <v>147</v>
      </c>
      <c r="C178" s="26"/>
      <c r="D178" s="45"/>
      <c r="E178" s="57"/>
      <c r="F178" s="58"/>
    </row>
    <row r="179" spans="1:6" s="59" customFormat="1">
      <c r="A179" s="43"/>
      <c r="B179" s="44" t="s">
        <v>122</v>
      </c>
      <c r="C179" s="26"/>
      <c r="D179" s="45"/>
      <c r="E179" s="57"/>
      <c r="F179" s="58"/>
    </row>
    <row r="180" spans="1:6" s="59" customFormat="1">
      <c r="A180" s="43"/>
      <c r="B180" s="44" t="s">
        <v>28</v>
      </c>
      <c r="C180" s="26" t="s">
        <v>56</v>
      </c>
      <c r="D180" s="45">
        <v>1</v>
      </c>
      <c r="E180" s="57">
        <v>0</v>
      </c>
      <c r="F180" s="58">
        <f>D180*E180</f>
        <v>0</v>
      </c>
    </row>
    <row r="181" spans="1:6" s="59" customFormat="1">
      <c r="A181" s="43"/>
      <c r="B181" s="44"/>
      <c r="C181" s="26"/>
      <c r="D181" s="45"/>
      <c r="E181" s="57"/>
      <c r="F181" s="58"/>
    </row>
    <row r="182" spans="1:6" s="59" customFormat="1" ht="76.5">
      <c r="A182" s="43" t="s">
        <v>148</v>
      </c>
      <c r="B182" s="44" t="s">
        <v>149</v>
      </c>
      <c r="C182" s="26"/>
      <c r="D182" s="45"/>
      <c r="E182" s="57"/>
      <c r="F182" s="58"/>
    </row>
    <row r="183" spans="1:6" s="59" customFormat="1">
      <c r="A183" s="43"/>
      <c r="B183" s="44" t="s">
        <v>122</v>
      </c>
      <c r="C183" s="26"/>
      <c r="D183" s="45"/>
      <c r="E183" s="57"/>
      <c r="F183" s="58"/>
    </row>
    <row r="184" spans="1:6" s="59" customFormat="1">
      <c r="A184" s="43"/>
      <c r="B184" s="44" t="s">
        <v>28</v>
      </c>
      <c r="C184" s="26" t="s">
        <v>56</v>
      </c>
      <c r="D184" s="45">
        <v>4</v>
      </c>
      <c r="E184" s="57">
        <v>0</v>
      </c>
      <c r="F184" s="58">
        <f>D184*E184</f>
        <v>0</v>
      </c>
    </row>
    <row r="185" spans="1:6" s="59" customFormat="1">
      <c r="A185" s="43"/>
      <c r="B185" s="44"/>
      <c r="C185" s="26"/>
      <c r="D185" s="45"/>
      <c r="E185" s="57"/>
      <c r="F185" s="58"/>
    </row>
    <row r="186" spans="1:6" s="59" customFormat="1" ht="97.15" customHeight="1">
      <c r="A186" s="43" t="s">
        <v>150</v>
      </c>
      <c r="B186" s="44" t="s">
        <v>151</v>
      </c>
      <c r="C186" s="26"/>
      <c r="D186" s="45"/>
      <c r="E186" s="57"/>
      <c r="F186" s="58"/>
    </row>
    <row r="187" spans="1:6" s="59" customFormat="1">
      <c r="A187" s="43"/>
      <c r="B187" s="44" t="s">
        <v>152</v>
      </c>
      <c r="C187" s="26"/>
      <c r="D187" s="45"/>
      <c r="E187" s="57"/>
      <c r="F187" s="58"/>
    </row>
    <row r="188" spans="1:6" s="59" customFormat="1">
      <c r="A188" s="43"/>
      <c r="B188" s="44" t="s">
        <v>28</v>
      </c>
      <c r="C188" s="26" t="s">
        <v>56</v>
      </c>
      <c r="D188" s="45">
        <v>8</v>
      </c>
      <c r="E188" s="57">
        <v>0</v>
      </c>
      <c r="F188" s="58">
        <f>D188*E188</f>
        <v>0</v>
      </c>
    </row>
    <row r="189" spans="1:6" s="59" customFormat="1">
      <c r="A189" s="43"/>
      <c r="B189" s="44"/>
      <c r="C189" s="26"/>
      <c r="D189" s="45"/>
      <c r="E189" s="57"/>
      <c r="F189" s="58"/>
    </row>
    <row r="190" spans="1:6" s="59" customFormat="1" ht="76.5">
      <c r="A190" s="43" t="s">
        <v>153</v>
      </c>
      <c r="B190" s="44" t="s">
        <v>154</v>
      </c>
      <c r="C190" s="26"/>
      <c r="D190" s="45"/>
      <c r="E190" s="57"/>
      <c r="F190" s="58"/>
    </row>
    <row r="191" spans="1:6" s="59" customFormat="1">
      <c r="A191" s="43"/>
      <c r="B191" s="44" t="s">
        <v>152</v>
      </c>
      <c r="C191" s="26"/>
      <c r="D191" s="45"/>
      <c r="E191" s="57"/>
      <c r="F191" s="58"/>
    </row>
    <row r="192" spans="1:6" s="59" customFormat="1">
      <c r="A192" s="43"/>
      <c r="B192" s="44" t="s">
        <v>28</v>
      </c>
      <c r="C192" s="26" t="s">
        <v>56</v>
      </c>
      <c r="D192" s="45">
        <v>16</v>
      </c>
      <c r="E192" s="57">
        <v>0</v>
      </c>
      <c r="F192" s="58">
        <f>D192*E192</f>
        <v>0</v>
      </c>
    </row>
    <row r="193" spans="1:7" s="65" customFormat="1">
      <c r="A193" s="43"/>
      <c r="B193" s="44"/>
      <c r="C193" s="26"/>
      <c r="D193" s="45"/>
      <c r="E193" s="57"/>
      <c r="F193" s="58"/>
    </row>
    <row r="194" spans="1:7" s="65" customFormat="1" ht="25.5">
      <c r="A194" s="43" t="s">
        <v>155</v>
      </c>
      <c r="B194" s="44" t="s">
        <v>156</v>
      </c>
      <c r="C194" s="26" t="s">
        <v>56</v>
      </c>
      <c r="D194" s="45">
        <v>1</v>
      </c>
      <c r="E194" s="57">
        <v>0</v>
      </c>
      <c r="F194" s="58">
        <f>SUM(D194*E194)</f>
        <v>0</v>
      </c>
    </row>
    <row r="195" spans="1:7" s="59" customFormat="1">
      <c r="A195" s="43"/>
      <c r="B195" s="44"/>
      <c r="C195" s="26"/>
      <c r="D195" s="45"/>
      <c r="E195" s="57"/>
      <c r="F195" s="58"/>
    </row>
    <row r="196" spans="1:7" s="59" customFormat="1" ht="25.5">
      <c r="A196" s="43" t="s">
        <v>157</v>
      </c>
      <c r="B196" s="44" t="s">
        <v>158</v>
      </c>
      <c r="C196" s="26" t="s">
        <v>56</v>
      </c>
      <c r="D196" s="45">
        <v>1</v>
      </c>
      <c r="E196" s="57">
        <v>0</v>
      </c>
      <c r="F196" s="58">
        <f>D196*E196</f>
        <v>0</v>
      </c>
    </row>
    <row r="197" spans="1:7" s="59" customFormat="1">
      <c r="A197" s="43"/>
      <c r="B197" s="44"/>
      <c r="C197" s="26"/>
      <c r="D197" s="45"/>
      <c r="E197" s="57"/>
      <c r="F197" s="58"/>
    </row>
    <row r="198" spans="1:7" s="59" customFormat="1" ht="38.25">
      <c r="A198" s="43" t="s">
        <v>159</v>
      </c>
      <c r="B198" s="44" t="s">
        <v>160</v>
      </c>
      <c r="C198" s="26" t="s">
        <v>56</v>
      </c>
      <c r="D198" s="45">
        <v>1</v>
      </c>
      <c r="E198" s="57">
        <v>0</v>
      </c>
      <c r="F198" s="58">
        <f>D198*E198</f>
        <v>0</v>
      </c>
    </row>
    <row r="199" spans="1:7" s="59" customFormat="1">
      <c r="A199" s="43"/>
      <c r="B199" s="44"/>
      <c r="C199" s="26"/>
      <c r="D199" s="45"/>
      <c r="E199" s="57"/>
      <c r="F199" s="58"/>
    </row>
    <row r="200" spans="1:7" s="59" customFormat="1" ht="89.25">
      <c r="A200" s="43" t="s">
        <v>161</v>
      </c>
      <c r="B200" s="44" t="s">
        <v>162</v>
      </c>
      <c r="C200" s="26" t="s">
        <v>56</v>
      </c>
      <c r="D200" s="45">
        <v>28</v>
      </c>
      <c r="E200" s="57">
        <v>0</v>
      </c>
      <c r="F200" s="58">
        <f>D200*E200</f>
        <v>0</v>
      </c>
    </row>
    <row r="201" spans="1:7" s="59" customFormat="1">
      <c r="A201" s="43"/>
      <c r="B201" s="44"/>
      <c r="C201" s="26"/>
      <c r="D201" s="45"/>
      <c r="E201" s="57"/>
      <c r="F201" s="58"/>
    </row>
    <row r="202" spans="1:7" s="71" customFormat="1" ht="114.75">
      <c r="A202" s="43" t="s">
        <v>163</v>
      </c>
      <c r="B202" s="44" t="s">
        <v>164</v>
      </c>
      <c r="C202" s="26" t="s">
        <v>165</v>
      </c>
      <c r="D202" s="45">
        <v>120</v>
      </c>
      <c r="E202" s="57">
        <v>0</v>
      </c>
      <c r="F202" s="58">
        <f>D202*E202</f>
        <v>0</v>
      </c>
      <c r="G202" s="70"/>
    </row>
    <row r="203" spans="1:7" s="72" customFormat="1">
      <c r="A203" s="43"/>
      <c r="B203" s="44"/>
      <c r="C203" s="26"/>
      <c r="D203" s="45"/>
      <c r="E203" s="57"/>
      <c r="F203" s="58"/>
      <c r="G203" s="70"/>
    </row>
    <row r="204" spans="1:7" s="72" customFormat="1" ht="25.5">
      <c r="A204" s="43" t="s">
        <v>166</v>
      </c>
      <c r="B204" s="44" t="s">
        <v>167</v>
      </c>
      <c r="C204" s="26" t="s">
        <v>56</v>
      </c>
      <c r="D204" s="45">
        <v>1</v>
      </c>
      <c r="E204" s="57">
        <v>0</v>
      </c>
      <c r="F204" s="58">
        <f>D204*E204</f>
        <v>0</v>
      </c>
      <c r="G204" s="70"/>
    </row>
    <row r="205" spans="1:7" s="72" customFormat="1">
      <c r="A205" s="43"/>
      <c r="B205" s="44"/>
      <c r="C205" s="26"/>
      <c r="D205" s="45"/>
      <c r="E205" s="57"/>
      <c r="F205" s="58"/>
      <c r="G205" s="70"/>
    </row>
    <row r="206" spans="1:7" s="72" customFormat="1">
      <c r="A206" s="43" t="s">
        <v>168</v>
      </c>
      <c r="B206" s="44" t="s">
        <v>169</v>
      </c>
      <c r="C206" s="26" t="s">
        <v>56</v>
      </c>
      <c r="D206" s="45">
        <v>1</v>
      </c>
      <c r="E206" s="57">
        <v>0</v>
      </c>
      <c r="F206" s="58">
        <f>D206*E206</f>
        <v>0</v>
      </c>
      <c r="G206" s="70"/>
    </row>
    <row r="207" spans="1:7" s="59" customFormat="1">
      <c r="A207" s="43"/>
      <c r="B207" s="44"/>
      <c r="C207" s="26"/>
      <c r="D207" s="45"/>
      <c r="E207" s="57"/>
      <c r="F207" s="58"/>
    </row>
    <row r="208" spans="1:7">
      <c r="A208" s="73"/>
      <c r="B208" s="74" t="s">
        <v>170</v>
      </c>
      <c r="C208" s="75"/>
      <c r="D208" s="76"/>
      <c r="E208" s="77"/>
      <c r="F208" s="78">
        <f>SUM(F19:F207)</f>
        <v>0</v>
      </c>
    </row>
    <row r="209" spans="1:9" s="85" customFormat="1">
      <c r="A209" s="79"/>
      <c r="B209" s="80"/>
      <c r="C209" s="81"/>
      <c r="D209" s="82"/>
      <c r="E209" s="83"/>
      <c r="F209" s="84"/>
    </row>
    <row r="210" spans="1:9">
      <c r="A210" s="48" t="s">
        <v>18</v>
      </c>
      <c r="B210" s="49" t="s">
        <v>19</v>
      </c>
      <c r="C210" s="50" t="s">
        <v>20</v>
      </c>
      <c r="D210" s="51" t="s">
        <v>21</v>
      </c>
      <c r="E210" s="52" t="s">
        <v>22</v>
      </c>
      <c r="F210" s="53" t="s">
        <v>23</v>
      </c>
    </row>
    <row r="211" spans="1:9">
      <c r="A211" s="48" t="s">
        <v>4</v>
      </c>
      <c r="B211" s="54" t="s">
        <v>5</v>
      </c>
      <c r="C211" s="49"/>
      <c r="D211" s="54"/>
      <c r="E211" s="55"/>
      <c r="F211" s="56">
        <f>SUM(D211*E211)</f>
        <v>0</v>
      </c>
    </row>
    <row r="212" spans="1:9">
      <c r="A212" s="43"/>
      <c r="B212" s="44"/>
      <c r="C212" s="26"/>
      <c r="D212" s="45"/>
      <c r="E212" s="28"/>
      <c r="F212" s="58"/>
    </row>
    <row r="213" spans="1:9" s="87" customFormat="1" ht="331.5">
      <c r="A213" s="43" t="s">
        <v>25</v>
      </c>
      <c r="B213" s="44" t="s">
        <v>171</v>
      </c>
      <c r="C213" s="26"/>
      <c r="D213" s="45"/>
      <c r="E213" s="57"/>
      <c r="F213" s="58"/>
      <c r="G213" s="86"/>
      <c r="H213" s="86"/>
      <c r="I213" s="86"/>
    </row>
    <row r="214" spans="1:9" s="87" customFormat="1" ht="191.25">
      <c r="A214" s="43"/>
      <c r="B214" s="44" t="s">
        <v>172</v>
      </c>
      <c r="C214" s="26"/>
      <c r="D214" s="45"/>
      <c r="E214" s="57"/>
      <c r="F214" s="58"/>
      <c r="G214" s="86"/>
      <c r="H214" s="86"/>
      <c r="I214" s="86"/>
    </row>
    <row r="215" spans="1:9" s="88" customFormat="1">
      <c r="A215" s="43"/>
      <c r="B215" s="44" t="s">
        <v>173</v>
      </c>
      <c r="C215" s="26"/>
      <c r="D215" s="45"/>
      <c r="E215" s="57"/>
      <c r="F215" s="58" t="str">
        <f>IF(D215="","",E215*D215)</f>
        <v/>
      </c>
    </row>
    <row r="216" spans="1:9" s="88" customFormat="1">
      <c r="A216" s="43"/>
      <c r="B216" s="44" t="s">
        <v>174</v>
      </c>
      <c r="C216" s="26"/>
      <c r="D216" s="45"/>
      <c r="E216" s="57"/>
      <c r="F216" s="58"/>
    </row>
    <row r="217" spans="1:9" s="88" customFormat="1">
      <c r="A217" s="43"/>
      <c r="B217" s="44" t="s">
        <v>175</v>
      </c>
      <c r="C217" s="26"/>
      <c r="D217" s="45"/>
      <c r="E217" s="57"/>
      <c r="F217" s="58" t="str">
        <f>IF(D217="","",E217*D217)</f>
        <v/>
      </c>
    </row>
    <row r="218" spans="1:9" s="88" customFormat="1">
      <c r="A218" s="43"/>
      <c r="B218" s="44" t="s">
        <v>176</v>
      </c>
      <c r="C218" s="26"/>
      <c r="D218" s="45"/>
      <c r="E218" s="57"/>
      <c r="F218" s="58" t="str">
        <f>IF(D218="","",E218*D218)</f>
        <v/>
      </c>
    </row>
    <row r="219" spans="1:9" s="88" customFormat="1">
      <c r="A219" s="43"/>
      <c r="B219" s="44" t="s">
        <v>177</v>
      </c>
      <c r="C219" s="26"/>
      <c r="D219" s="45"/>
      <c r="E219" s="57"/>
      <c r="F219" s="58" t="str">
        <f>IF(D219="","",E219*D219)</f>
        <v/>
      </c>
    </row>
    <row r="220" spans="1:9" s="88" customFormat="1">
      <c r="A220" s="43"/>
      <c r="B220" s="44" t="s">
        <v>178</v>
      </c>
      <c r="C220" s="26"/>
      <c r="D220" s="45"/>
      <c r="E220" s="57"/>
      <c r="F220" s="58"/>
    </row>
    <row r="221" spans="1:9" s="88" customFormat="1">
      <c r="A221" s="43"/>
      <c r="B221" s="44" t="s">
        <v>179</v>
      </c>
      <c r="C221" s="26"/>
      <c r="D221" s="45"/>
      <c r="E221" s="57"/>
      <c r="F221" s="58" t="str">
        <f>IF(D221="","",E221*D221)</f>
        <v/>
      </c>
    </row>
    <row r="222" spans="1:9" s="88" customFormat="1">
      <c r="A222" s="43"/>
      <c r="B222" s="44" t="s">
        <v>180</v>
      </c>
      <c r="C222" s="26"/>
      <c r="D222" s="45"/>
      <c r="E222" s="57"/>
      <c r="F222" s="58" t="str">
        <f>IF(D222="","",E222*D222)</f>
        <v/>
      </c>
    </row>
    <row r="223" spans="1:9" s="88" customFormat="1">
      <c r="A223" s="43"/>
      <c r="B223" s="44" t="s">
        <v>181</v>
      </c>
      <c r="C223" s="26"/>
      <c r="D223" s="45"/>
      <c r="E223" s="57"/>
      <c r="F223" s="58"/>
    </row>
    <row r="224" spans="1:9" s="88" customFormat="1">
      <c r="A224" s="43"/>
      <c r="B224" s="44" t="s">
        <v>182</v>
      </c>
      <c r="C224" s="26"/>
      <c r="D224" s="45"/>
      <c r="E224" s="57"/>
      <c r="F224" s="58"/>
    </row>
    <row r="225" spans="1:13" s="88" customFormat="1">
      <c r="A225" s="43"/>
      <c r="B225" s="44" t="s">
        <v>183</v>
      </c>
      <c r="C225" s="26"/>
      <c r="D225" s="45"/>
      <c r="E225" s="57"/>
      <c r="F225" s="58" t="str">
        <f>IF(D225="","",E225*D225)</f>
        <v/>
      </c>
    </row>
    <row r="226" spans="1:13" s="88" customFormat="1">
      <c r="A226" s="43"/>
      <c r="B226" s="44" t="s">
        <v>184</v>
      </c>
      <c r="C226" s="26"/>
      <c r="D226" s="45"/>
      <c r="E226" s="57"/>
      <c r="F226" s="58" t="str">
        <f>IF(D226="","",E226*D226)</f>
        <v/>
      </c>
    </row>
    <row r="227" spans="1:13" s="88" customFormat="1">
      <c r="A227" s="43"/>
      <c r="B227" s="44" t="s">
        <v>185</v>
      </c>
      <c r="C227" s="26"/>
      <c r="D227" s="45"/>
      <c r="E227" s="57"/>
      <c r="F227" s="58"/>
    </row>
    <row r="228" spans="1:13" s="88" customFormat="1">
      <c r="A228" s="43"/>
      <c r="B228" s="44" t="s">
        <v>186</v>
      </c>
      <c r="C228" s="26"/>
      <c r="D228" s="45"/>
      <c r="E228" s="57"/>
      <c r="F228" s="58"/>
    </row>
    <row r="229" spans="1:13" s="88" customFormat="1">
      <c r="A229" s="43"/>
      <c r="B229" s="44" t="s">
        <v>187</v>
      </c>
      <c r="C229" s="26"/>
      <c r="D229" s="45"/>
      <c r="E229" s="57"/>
      <c r="F229" s="58"/>
    </row>
    <row r="230" spans="1:13" s="59" customFormat="1" ht="38.25">
      <c r="A230" s="43"/>
      <c r="B230" s="64" t="s">
        <v>188</v>
      </c>
      <c r="C230" s="26" t="s">
        <v>56</v>
      </c>
      <c r="D230" s="45">
        <v>1</v>
      </c>
      <c r="E230" s="57">
        <v>0</v>
      </c>
      <c r="F230" s="58">
        <f>E230*D230</f>
        <v>0</v>
      </c>
      <c r="H230" s="60"/>
      <c r="I230" s="61"/>
      <c r="K230" s="62"/>
      <c r="L230" s="62"/>
      <c r="M230" s="62"/>
    </row>
    <row r="231" spans="1:13" s="59" customFormat="1">
      <c r="A231" s="43"/>
      <c r="B231" s="44" t="s">
        <v>28</v>
      </c>
      <c r="C231" s="26"/>
      <c r="D231" s="45"/>
      <c r="E231" s="57"/>
      <c r="F231" s="58"/>
      <c r="H231" s="60"/>
      <c r="I231" s="61"/>
      <c r="K231" s="62"/>
      <c r="L231" s="62"/>
      <c r="M231" s="62"/>
    </row>
    <row r="232" spans="1:13" s="87" customFormat="1" ht="14.25">
      <c r="A232" s="43"/>
      <c r="B232" s="44"/>
      <c r="C232" s="26"/>
      <c r="D232" s="45"/>
      <c r="E232" s="57"/>
      <c r="F232" s="58"/>
      <c r="G232" s="70"/>
      <c r="H232" s="86"/>
      <c r="I232" s="86"/>
    </row>
    <row r="233" spans="1:13" s="87" customFormat="1" ht="25.5">
      <c r="A233" s="43" t="s">
        <v>36</v>
      </c>
      <c r="B233" s="44" t="s">
        <v>189</v>
      </c>
      <c r="C233" s="26" t="s">
        <v>56</v>
      </c>
      <c r="D233" s="45">
        <v>4</v>
      </c>
      <c r="E233" s="57">
        <v>0</v>
      </c>
      <c r="F233" s="58">
        <f>E233*D233</f>
        <v>0</v>
      </c>
      <c r="G233" s="70"/>
      <c r="H233" s="86"/>
      <c r="I233" s="86"/>
    </row>
    <row r="234" spans="1:13" s="87" customFormat="1" ht="14.25">
      <c r="A234" s="43"/>
      <c r="B234" s="44"/>
      <c r="C234" s="26"/>
      <c r="D234" s="45"/>
      <c r="E234" s="57"/>
      <c r="F234" s="58"/>
      <c r="G234" s="70"/>
      <c r="H234" s="86"/>
      <c r="I234" s="86"/>
    </row>
    <row r="235" spans="1:13" s="87" customFormat="1" ht="38.25">
      <c r="A235" s="43" t="s">
        <v>54</v>
      </c>
      <c r="B235" s="44" t="s">
        <v>190</v>
      </c>
      <c r="C235" s="26"/>
      <c r="D235" s="45"/>
      <c r="E235" s="57"/>
      <c r="F235" s="58"/>
      <c r="G235" s="70"/>
      <c r="H235" s="86"/>
      <c r="I235" s="86"/>
    </row>
    <row r="236" spans="1:13" s="87" customFormat="1" ht="14.25">
      <c r="A236" s="43"/>
      <c r="B236" s="44" t="s">
        <v>191</v>
      </c>
      <c r="C236" s="26" t="s">
        <v>56</v>
      </c>
      <c r="D236" s="45">
        <v>2</v>
      </c>
      <c r="E236" s="57">
        <v>0</v>
      </c>
      <c r="F236" s="58">
        <f>D236*E236</f>
        <v>0</v>
      </c>
      <c r="G236" s="70"/>
      <c r="H236" s="86"/>
      <c r="I236" s="86"/>
    </row>
    <row r="237" spans="1:13" s="87" customFormat="1" ht="14.25">
      <c r="A237" s="43"/>
      <c r="B237" s="44"/>
      <c r="C237" s="26"/>
      <c r="D237" s="45"/>
      <c r="E237" s="57"/>
      <c r="F237" s="58"/>
      <c r="G237" s="70"/>
      <c r="H237" s="86"/>
      <c r="I237" s="86"/>
    </row>
    <row r="238" spans="1:13" s="87" customFormat="1" ht="51">
      <c r="A238" s="43" t="s">
        <v>57</v>
      </c>
      <c r="B238" s="44" t="s">
        <v>192</v>
      </c>
      <c r="C238" s="26"/>
      <c r="D238" s="45"/>
      <c r="E238" s="57"/>
      <c r="F238" s="58"/>
      <c r="G238" s="70"/>
      <c r="H238" s="86"/>
      <c r="I238" s="86"/>
    </row>
    <row r="239" spans="1:13" s="59" customFormat="1">
      <c r="A239" s="43"/>
      <c r="B239" s="44" t="s">
        <v>193</v>
      </c>
      <c r="C239" s="26"/>
      <c r="D239" s="45"/>
      <c r="E239" s="57"/>
      <c r="F239" s="58"/>
      <c r="H239" s="60"/>
      <c r="I239" s="61"/>
      <c r="K239" s="62"/>
      <c r="L239" s="62"/>
      <c r="M239" s="62"/>
    </row>
    <row r="240" spans="1:13" s="59" customFormat="1">
      <c r="A240" s="43"/>
      <c r="B240" s="44" t="s">
        <v>28</v>
      </c>
      <c r="C240" s="26"/>
      <c r="D240" s="45"/>
      <c r="E240" s="57"/>
      <c r="F240" s="58"/>
      <c r="H240" s="60"/>
      <c r="I240" s="61"/>
      <c r="K240" s="62"/>
      <c r="L240" s="62"/>
      <c r="M240" s="62"/>
    </row>
    <row r="241" spans="1:13" s="87" customFormat="1" ht="14.25">
      <c r="A241" s="43"/>
      <c r="B241" s="44" t="s">
        <v>191</v>
      </c>
      <c r="C241" s="26" t="s">
        <v>56</v>
      </c>
      <c r="D241" s="45">
        <v>2</v>
      </c>
      <c r="E241" s="57">
        <v>0</v>
      </c>
      <c r="F241" s="58">
        <f>D241*E241</f>
        <v>0</v>
      </c>
      <c r="G241" s="70"/>
      <c r="H241" s="86"/>
      <c r="I241" s="86"/>
    </row>
    <row r="242" spans="1:13" s="59" customFormat="1">
      <c r="A242" s="43"/>
      <c r="B242" s="44"/>
      <c r="C242" s="26"/>
      <c r="D242" s="45"/>
      <c r="E242" s="57"/>
      <c r="F242" s="58"/>
    </row>
    <row r="243" spans="1:13" s="59" customFormat="1" ht="51">
      <c r="A243" s="43" t="s">
        <v>63</v>
      </c>
      <c r="B243" s="44" t="s">
        <v>194</v>
      </c>
      <c r="C243" s="26"/>
      <c r="D243" s="45"/>
      <c r="E243" s="57"/>
      <c r="F243" s="58"/>
    </row>
    <row r="244" spans="1:13" s="59" customFormat="1">
      <c r="A244" s="43"/>
      <c r="B244" s="44" t="s">
        <v>195</v>
      </c>
      <c r="C244" s="26"/>
      <c r="D244" s="45"/>
      <c r="E244" s="57"/>
      <c r="F244" s="58"/>
      <c r="H244" s="60"/>
      <c r="I244" s="61"/>
      <c r="K244" s="62"/>
      <c r="L244" s="62"/>
      <c r="M244" s="62"/>
    </row>
    <row r="245" spans="1:13" s="59" customFormat="1">
      <c r="A245" s="43"/>
      <c r="B245" s="44" t="s">
        <v>28</v>
      </c>
      <c r="C245" s="26"/>
      <c r="D245" s="45"/>
      <c r="E245" s="57"/>
      <c r="F245" s="58"/>
      <c r="H245" s="60"/>
      <c r="I245" s="61"/>
      <c r="K245" s="62"/>
      <c r="L245" s="62"/>
      <c r="M245" s="62"/>
    </row>
    <row r="246" spans="1:13" s="59" customFormat="1">
      <c r="A246" s="43"/>
      <c r="B246" s="44" t="s">
        <v>191</v>
      </c>
      <c r="C246" s="26" t="s">
        <v>56</v>
      </c>
      <c r="D246" s="45">
        <v>2</v>
      </c>
      <c r="E246" s="57">
        <v>0</v>
      </c>
      <c r="F246" s="58">
        <f>D246*E246</f>
        <v>0</v>
      </c>
    </row>
    <row r="247" spans="1:13" s="59" customFormat="1">
      <c r="A247" s="43"/>
      <c r="B247" s="44" t="s">
        <v>196</v>
      </c>
      <c r="C247" s="26" t="s">
        <v>56</v>
      </c>
      <c r="D247" s="45">
        <v>2</v>
      </c>
      <c r="E247" s="57">
        <v>0</v>
      </c>
      <c r="F247" s="58">
        <f>D247*E247</f>
        <v>0</v>
      </c>
    </row>
    <row r="248" spans="1:13" s="87" customFormat="1" ht="14.25">
      <c r="A248" s="43"/>
      <c r="B248" s="44"/>
      <c r="C248" s="26"/>
      <c r="D248" s="45"/>
      <c r="E248" s="57"/>
      <c r="F248" s="58"/>
      <c r="G248" s="70"/>
      <c r="H248" s="86"/>
      <c r="I248" s="86"/>
    </row>
    <row r="249" spans="1:13" s="87" customFormat="1" ht="102">
      <c r="A249" s="43" t="s">
        <v>68</v>
      </c>
      <c r="B249" s="64" t="s">
        <v>197</v>
      </c>
      <c r="C249" s="26"/>
      <c r="D249" s="45"/>
      <c r="E249" s="57"/>
      <c r="F249" s="58"/>
      <c r="G249" s="70"/>
      <c r="H249" s="86"/>
      <c r="I249" s="86"/>
    </row>
    <row r="250" spans="1:13" s="59" customFormat="1">
      <c r="A250" s="43"/>
      <c r="B250" s="44" t="s">
        <v>198</v>
      </c>
      <c r="C250" s="26" t="s">
        <v>56</v>
      </c>
      <c r="D250" s="45">
        <v>1</v>
      </c>
      <c r="E250" s="57">
        <v>0</v>
      </c>
      <c r="F250" s="58">
        <f>D250*E250</f>
        <v>0</v>
      </c>
      <c r="H250" s="60"/>
      <c r="I250" s="61"/>
      <c r="K250" s="62"/>
      <c r="L250" s="62"/>
      <c r="M250" s="62"/>
    </row>
    <row r="251" spans="1:13" s="59" customFormat="1">
      <c r="A251" s="43"/>
      <c r="B251" s="44" t="s">
        <v>28</v>
      </c>
      <c r="C251" s="26"/>
      <c r="D251" s="45"/>
      <c r="E251" s="57"/>
      <c r="F251" s="58"/>
      <c r="H251" s="60"/>
      <c r="I251" s="61"/>
      <c r="K251" s="62"/>
      <c r="L251" s="62"/>
      <c r="M251" s="62"/>
    </row>
    <row r="252" spans="1:13" s="87" customFormat="1" ht="14.25">
      <c r="A252" s="43"/>
      <c r="B252" s="44"/>
      <c r="C252" s="26"/>
      <c r="D252" s="45"/>
      <c r="E252" s="57"/>
      <c r="F252" s="58"/>
      <c r="G252" s="70"/>
      <c r="H252" s="86"/>
      <c r="I252" s="86"/>
    </row>
    <row r="253" spans="1:13" s="87" customFormat="1" ht="102">
      <c r="A253" s="43" t="s">
        <v>72</v>
      </c>
      <c r="B253" s="64" t="s">
        <v>199</v>
      </c>
      <c r="C253" s="26"/>
      <c r="D253" s="45"/>
      <c r="E253" s="57"/>
      <c r="F253" s="58"/>
      <c r="G253" s="70"/>
      <c r="H253" s="86"/>
      <c r="I253" s="86"/>
    </row>
    <row r="254" spans="1:13" s="59" customFormat="1">
      <c r="A254" s="43"/>
      <c r="B254" s="44" t="s">
        <v>198</v>
      </c>
      <c r="C254" s="26" t="s">
        <v>56</v>
      </c>
      <c r="D254" s="45">
        <v>1</v>
      </c>
      <c r="E254" s="57">
        <v>0</v>
      </c>
      <c r="F254" s="58">
        <f>D254*E254</f>
        <v>0</v>
      </c>
      <c r="H254" s="60"/>
      <c r="I254" s="61"/>
      <c r="K254" s="62"/>
      <c r="L254" s="62"/>
      <c r="M254" s="62"/>
    </row>
    <row r="255" spans="1:13" s="59" customFormat="1">
      <c r="A255" s="43"/>
      <c r="B255" s="44" t="s">
        <v>28</v>
      </c>
      <c r="C255" s="26"/>
      <c r="D255" s="45"/>
      <c r="E255" s="57"/>
      <c r="F255" s="58"/>
      <c r="H255" s="60"/>
      <c r="I255" s="61"/>
      <c r="K255" s="62"/>
      <c r="L255" s="62"/>
      <c r="M255" s="62"/>
    </row>
    <row r="256" spans="1:13" s="87" customFormat="1" ht="14.25">
      <c r="A256" s="43"/>
      <c r="B256" s="44"/>
      <c r="C256" s="26"/>
      <c r="D256" s="45"/>
      <c r="E256" s="57"/>
      <c r="F256" s="58"/>
      <c r="G256" s="70"/>
      <c r="H256" s="86"/>
      <c r="I256" s="86"/>
    </row>
    <row r="257" spans="1:13" s="87" customFormat="1" ht="102">
      <c r="A257" s="43" t="s">
        <v>76</v>
      </c>
      <c r="B257" s="64" t="s">
        <v>200</v>
      </c>
      <c r="C257" s="26"/>
      <c r="D257" s="45"/>
      <c r="E257" s="57"/>
      <c r="F257" s="58"/>
      <c r="G257" s="70"/>
      <c r="H257" s="86"/>
      <c r="I257" s="86"/>
    </row>
    <row r="258" spans="1:13" s="59" customFormat="1">
      <c r="A258" s="43"/>
      <c r="B258" s="44" t="s">
        <v>198</v>
      </c>
      <c r="C258" s="26" t="s">
        <v>56</v>
      </c>
      <c r="D258" s="45">
        <v>1</v>
      </c>
      <c r="E258" s="57">
        <v>0</v>
      </c>
      <c r="F258" s="58">
        <f>D258*E258</f>
        <v>0</v>
      </c>
      <c r="H258" s="60"/>
      <c r="I258" s="61"/>
      <c r="K258" s="62"/>
      <c r="L258" s="62"/>
      <c r="M258" s="62"/>
    </row>
    <row r="259" spans="1:13" s="59" customFormat="1">
      <c r="A259" s="43"/>
      <c r="B259" s="44" t="s">
        <v>28</v>
      </c>
      <c r="C259" s="26"/>
      <c r="D259" s="45"/>
      <c r="E259" s="57"/>
      <c r="F259" s="58"/>
      <c r="H259" s="60"/>
      <c r="I259" s="61"/>
      <c r="K259" s="62"/>
      <c r="L259" s="62"/>
      <c r="M259" s="62"/>
    </row>
    <row r="260" spans="1:13" s="87" customFormat="1" ht="14.25">
      <c r="A260" s="43"/>
      <c r="B260" s="44"/>
      <c r="C260" s="26"/>
      <c r="D260" s="45"/>
      <c r="E260" s="57"/>
      <c r="F260" s="58"/>
      <c r="G260" s="70"/>
      <c r="H260" s="86"/>
      <c r="I260" s="86"/>
    </row>
    <row r="261" spans="1:13" s="87" customFormat="1" ht="114.75">
      <c r="A261" s="43" t="s">
        <v>85</v>
      </c>
      <c r="B261" s="64" t="s">
        <v>201</v>
      </c>
      <c r="C261" s="26"/>
      <c r="D261" s="45"/>
      <c r="E261" s="57"/>
      <c r="F261" s="58"/>
      <c r="G261" s="70"/>
      <c r="H261" s="86"/>
      <c r="I261" s="86"/>
    </row>
    <row r="262" spans="1:13" s="59" customFormat="1">
      <c r="A262" s="43"/>
      <c r="B262" s="44" t="s">
        <v>198</v>
      </c>
      <c r="C262" s="26" t="s">
        <v>56</v>
      </c>
      <c r="D262" s="45">
        <v>1</v>
      </c>
      <c r="E262" s="57">
        <v>0</v>
      </c>
      <c r="F262" s="58">
        <f>D262*E262</f>
        <v>0</v>
      </c>
      <c r="H262" s="60"/>
      <c r="I262" s="61"/>
      <c r="K262" s="62"/>
      <c r="L262" s="62"/>
      <c r="M262" s="62"/>
    </row>
    <row r="263" spans="1:13" s="59" customFormat="1">
      <c r="A263" s="43"/>
      <c r="B263" s="44" t="s">
        <v>28</v>
      </c>
      <c r="C263" s="26"/>
      <c r="D263" s="45"/>
      <c r="E263" s="57"/>
      <c r="F263" s="58"/>
      <c r="H263" s="60"/>
      <c r="I263" s="61"/>
      <c r="K263" s="62"/>
      <c r="L263" s="62"/>
      <c r="M263" s="62"/>
    </row>
    <row r="264" spans="1:13" s="87" customFormat="1" ht="14.25">
      <c r="A264" s="43"/>
      <c r="B264" s="44"/>
      <c r="C264" s="26"/>
      <c r="D264" s="45"/>
      <c r="E264" s="57"/>
      <c r="F264" s="58"/>
      <c r="G264" s="70"/>
      <c r="H264" s="86"/>
      <c r="I264" s="86"/>
    </row>
    <row r="265" spans="1:13" s="87" customFormat="1" ht="102">
      <c r="A265" s="43" t="s">
        <v>88</v>
      </c>
      <c r="B265" s="44" t="s">
        <v>202</v>
      </c>
      <c r="C265" s="26"/>
      <c r="D265" s="45"/>
      <c r="E265" s="57"/>
      <c r="F265" s="58"/>
      <c r="G265" s="70"/>
      <c r="H265" s="86"/>
      <c r="I265" s="86"/>
    </row>
    <row r="266" spans="1:13" s="59" customFormat="1">
      <c r="A266" s="43"/>
      <c r="B266" s="44" t="s">
        <v>198</v>
      </c>
      <c r="C266" s="26"/>
      <c r="D266" s="45"/>
      <c r="E266" s="57"/>
      <c r="F266" s="58"/>
      <c r="H266" s="60"/>
      <c r="I266" s="61"/>
      <c r="K266" s="62"/>
      <c r="L266" s="62"/>
      <c r="M266" s="62"/>
    </row>
    <row r="267" spans="1:13" s="59" customFormat="1">
      <c r="A267" s="43"/>
      <c r="B267" s="44" t="s">
        <v>28</v>
      </c>
      <c r="C267" s="26"/>
      <c r="D267" s="45"/>
      <c r="E267" s="57"/>
      <c r="F267" s="58"/>
      <c r="H267" s="60"/>
      <c r="I267" s="61"/>
      <c r="K267" s="62"/>
      <c r="L267" s="62"/>
      <c r="M267" s="62"/>
    </row>
    <row r="268" spans="1:13" s="87" customFormat="1" ht="14.25">
      <c r="A268" s="43"/>
      <c r="B268" s="44" t="s">
        <v>71</v>
      </c>
      <c r="C268" s="26" t="s">
        <v>56</v>
      </c>
      <c r="D268" s="45">
        <v>2</v>
      </c>
      <c r="E268" s="57">
        <v>0</v>
      </c>
      <c r="F268" s="58">
        <f>D268*E268</f>
        <v>0</v>
      </c>
      <c r="G268" s="70"/>
      <c r="H268" s="86"/>
      <c r="I268" s="86"/>
    </row>
    <row r="269" spans="1:13" s="87" customFormat="1" ht="14.25">
      <c r="A269" s="43"/>
      <c r="B269" s="44" t="s">
        <v>75</v>
      </c>
      <c r="C269" s="26" t="s">
        <v>56</v>
      </c>
      <c r="D269" s="45">
        <v>1</v>
      </c>
      <c r="E269" s="57">
        <v>0</v>
      </c>
      <c r="F269" s="58">
        <f>D269*E269</f>
        <v>0</v>
      </c>
      <c r="G269" s="70"/>
      <c r="H269" s="86"/>
      <c r="I269" s="86"/>
    </row>
    <row r="270" spans="1:13" s="87" customFormat="1" ht="14.25">
      <c r="A270" s="43"/>
      <c r="B270" s="44" t="s">
        <v>203</v>
      </c>
      <c r="C270" s="26" t="s">
        <v>56</v>
      </c>
      <c r="D270" s="45">
        <v>1</v>
      </c>
      <c r="E270" s="57">
        <v>0</v>
      </c>
      <c r="F270" s="58">
        <f>D270*E270</f>
        <v>0</v>
      </c>
      <c r="G270" s="70"/>
      <c r="H270" s="86"/>
      <c r="I270" s="86"/>
    </row>
    <row r="271" spans="1:13" s="87" customFormat="1" ht="14.25">
      <c r="A271" s="43"/>
      <c r="B271" s="44"/>
      <c r="C271" s="26"/>
      <c r="D271" s="45"/>
      <c r="E271" s="57"/>
      <c r="F271" s="58"/>
      <c r="G271" s="70"/>
      <c r="H271" s="86"/>
      <c r="I271" s="86"/>
    </row>
    <row r="272" spans="1:13" s="87" customFormat="1" ht="89.25">
      <c r="A272" s="43" t="s">
        <v>90</v>
      </c>
      <c r="B272" s="44" t="s">
        <v>204</v>
      </c>
      <c r="C272" s="26"/>
      <c r="D272" s="45"/>
      <c r="E272" s="57"/>
      <c r="F272" s="58"/>
      <c r="G272" s="70"/>
      <c r="H272" s="86"/>
      <c r="I272" s="86"/>
    </row>
    <row r="273" spans="1:13" s="59" customFormat="1">
      <c r="A273" s="43"/>
      <c r="B273" s="44" t="s">
        <v>198</v>
      </c>
      <c r="C273" s="26" t="s">
        <v>56</v>
      </c>
      <c r="D273" s="45">
        <v>1</v>
      </c>
      <c r="E273" s="57">
        <v>0</v>
      </c>
      <c r="F273" s="58">
        <f>D273*E273</f>
        <v>0</v>
      </c>
      <c r="H273" s="60"/>
      <c r="I273" s="61"/>
      <c r="K273" s="62"/>
      <c r="L273" s="62"/>
      <c r="M273" s="62"/>
    </row>
    <row r="274" spans="1:13" s="59" customFormat="1">
      <c r="A274" s="43"/>
      <c r="B274" s="44" t="s">
        <v>28</v>
      </c>
      <c r="C274" s="26"/>
      <c r="D274" s="45"/>
      <c r="E274" s="57"/>
      <c r="F274" s="58"/>
      <c r="H274" s="60"/>
      <c r="I274" s="61"/>
      <c r="K274" s="62"/>
      <c r="L274" s="62"/>
      <c r="M274" s="62"/>
    </row>
    <row r="275" spans="1:13" s="87" customFormat="1" ht="14.25">
      <c r="A275" s="43"/>
      <c r="B275" s="44"/>
      <c r="C275" s="26"/>
      <c r="D275" s="45"/>
      <c r="E275" s="57"/>
      <c r="F275" s="58"/>
      <c r="G275" s="70"/>
      <c r="H275" s="86"/>
      <c r="I275" s="86"/>
    </row>
    <row r="276" spans="1:13" s="87" customFormat="1" ht="89.25">
      <c r="A276" s="43" t="s">
        <v>97</v>
      </c>
      <c r="B276" s="44" t="s">
        <v>205</v>
      </c>
      <c r="C276" s="26"/>
      <c r="D276" s="45"/>
      <c r="E276" s="57"/>
      <c r="F276" s="58"/>
      <c r="G276" s="70"/>
      <c r="H276" s="86"/>
      <c r="I276" s="86"/>
    </row>
    <row r="277" spans="1:13" s="59" customFormat="1">
      <c r="A277" s="43"/>
      <c r="B277" s="44" t="s">
        <v>198</v>
      </c>
      <c r="C277" s="26" t="s">
        <v>56</v>
      </c>
      <c r="D277" s="45">
        <v>1</v>
      </c>
      <c r="E277" s="57">
        <v>0</v>
      </c>
      <c r="F277" s="58">
        <f>D277*E277</f>
        <v>0</v>
      </c>
      <c r="H277" s="60"/>
      <c r="I277" s="61"/>
      <c r="K277" s="62"/>
      <c r="L277" s="62"/>
      <c r="M277" s="62"/>
    </row>
    <row r="278" spans="1:13" s="59" customFormat="1">
      <c r="A278" s="43"/>
      <c r="B278" s="44" t="s">
        <v>28</v>
      </c>
      <c r="C278" s="26"/>
      <c r="D278" s="45"/>
      <c r="E278" s="57"/>
      <c r="F278" s="58"/>
      <c r="H278" s="60"/>
      <c r="I278" s="61"/>
      <c r="K278" s="62"/>
      <c r="L278" s="62"/>
      <c r="M278" s="62"/>
    </row>
    <row r="279" spans="1:13" s="87" customFormat="1" ht="14.25">
      <c r="A279" s="43"/>
      <c r="B279" s="44"/>
      <c r="C279" s="26"/>
      <c r="D279" s="45"/>
      <c r="E279" s="57"/>
      <c r="F279" s="58"/>
      <c r="G279" s="70"/>
      <c r="H279" s="86"/>
      <c r="I279" s="86"/>
    </row>
    <row r="280" spans="1:13" s="87" customFormat="1" ht="89.25">
      <c r="A280" s="43" t="s">
        <v>100</v>
      </c>
      <c r="B280" s="44" t="s">
        <v>206</v>
      </c>
      <c r="C280" s="26"/>
      <c r="D280" s="45"/>
      <c r="E280" s="57"/>
      <c r="F280" s="58"/>
      <c r="G280" s="70"/>
      <c r="H280" s="86"/>
      <c r="I280" s="86"/>
    </row>
    <row r="281" spans="1:13" s="59" customFormat="1">
      <c r="A281" s="43"/>
      <c r="B281" s="44" t="s">
        <v>198</v>
      </c>
      <c r="C281" s="26" t="s">
        <v>56</v>
      </c>
      <c r="D281" s="45">
        <v>1</v>
      </c>
      <c r="E281" s="57">
        <v>0</v>
      </c>
      <c r="F281" s="58">
        <f>D281*E281</f>
        <v>0</v>
      </c>
      <c r="H281" s="60"/>
      <c r="I281" s="61"/>
      <c r="K281" s="62"/>
      <c r="L281" s="62"/>
      <c r="M281" s="62"/>
    </row>
    <row r="282" spans="1:13" s="59" customFormat="1">
      <c r="A282" s="43"/>
      <c r="B282" s="44" t="s">
        <v>28</v>
      </c>
      <c r="C282" s="26"/>
      <c r="D282" s="45"/>
      <c r="E282" s="57"/>
      <c r="F282" s="58"/>
      <c r="H282" s="60"/>
      <c r="I282" s="61"/>
      <c r="K282" s="62"/>
      <c r="L282" s="62"/>
      <c r="M282" s="62"/>
    </row>
    <row r="283" spans="1:13" s="87" customFormat="1" ht="14.25">
      <c r="A283" s="43"/>
      <c r="B283" s="44"/>
      <c r="C283" s="26"/>
      <c r="D283" s="45"/>
      <c r="E283" s="57"/>
      <c r="F283" s="58"/>
      <c r="G283" s="70"/>
      <c r="H283" s="86"/>
      <c r="I283" s="86"/>
    </row>
    <row r="284" spans="1:13" s="87" customFormat="1" ht="89.25">
      <c r="A284" s="43" t="s">
        <v>115</v>
      </c>
      <c r="B284" s="44" t="s">
        <v>207</v>
      </c>
      <c r="C284" s="26"/>
      <c r="D284" s="45"/>
      <c r="E284" s="57"/>
      <c r="F284" s="58"/>
      <c r="G284" s="70"/>
      <c r="H284" s="86"/>
      <c r="I284" s="86"/>
    </row>
    <row r="285" spans="1:13" s="59" customFormat="1">
      <c r="A285" s="43"/>
      <c r="B285" s="44" t="s">
        <v>198</v>
      </c>
      <c r="C285" s="26" t="s">
        <v>56</v>
      </c>
      <c r="D285" s="45">
        <v>1</v>
      </c>
      <c r="E285" s="57">
        <v>0</v>
      </c>
      <c r="F285" s="58">
        <f>D285*E285</f>
        <v>0</v>
      </c>
      <c r="H285" s="60"/>
      <c r="I285" s="61"/>
      <c r="K285" s="62"/>
      <c r="L285" s="62"/>
      <c r="M285" s="62"/>
    </row>
    <row r="286" spans="1:13" s="59" customFormat="1">
      <c r="A286" s="43"/>
      <c r="B286" s="44" t="s">
        <v>28</v>
      </c>
      <c r="C286" s="26"/>
      <c r="D286" s="45"/>
      <c r="E286" s="57"/>
      <c r="F286" s="58"/>
      <c r="H286" s="60"/>
      <c r="I286" s="61"/>
      <c r="K286" s="62"/>
      <c r="L286" s="62"/>
      <c r="M286" s="62"/>
    </row>
    <row r="287" spans="1:13" s="59" customFormat="1">
      <c r="A287" s="43"/>
      <c r="B287" s="44"/>
      <c r="C287" s="26"/>
      <c r="D287" s="45"/>
      <c r="E287" s="57"/>
      <c r="F287" s="58"/>
    </row>
    <row r="288" spans="1:13" s="59" customFormat="1" ht="63.75">
      <c r="A288" s="43" t="s">
        <v>117</v>
      </c>
      <c r="B288" s="44" t="s">
        <v>208</v>
      </c>
      <c r="C288" s="26"/>
      <c r="D288" s="45"/>
      <c r="E288" s="57"/>
      <c r="F288" s="58"/>
    </row>
    <row r="289" spans="1:13" s="59" customFormat="1">
      <c r="A289" s="43"/>
      <c r="B289" s="44" t="s">
        <v>209</v>
      </c>
      <c r="C289" s="26"/>
      <c r="D289" s="45"/>
      <c r="E289" s="57"/>
      <c r="F289" s="58"/>
      <c r="H289" s="60"/>
      <c r="I289" s="61"/>
      <c r="K289" s="62"/>
      <c r="L289" s="62"/>
      <c r="M289" s="62"/>
    </row>
    <row r="290" spans="1:13" s="59" customFormat="1">
      <c r="A290" s="43"/>
      <c r="B290" s="44" t="s">
        <v>28</v>
      </c>
      <c r="C290" s="26"/>
      <c r="D290" s="45"/>
      <c r="E290" s="57"/>
      <c r="F290" s="58"/>
      <c r="H290" s="60"/>
      <c r="I290" s="61"/>
      <c r="K290" s="62"/>
      <c r="L290" s="62"/>
      <c r="M290" s="62"/>
    </row>
    <row r="291" spans="1:13" s="59" customFormat="1">
      <c r="A291" s="43"/>
      <c r="B291" s="44" t="s">
        <v>71</v>
      </c>
      <c r="C291" s="26" t="s">
        <v>56</v>
      </c>
      <c r="D291" s="45">
        <v>13</v>
      </c>
      <c r="E291" s="57">
        <v>0</v>
      </c>
      <c r="F291" s="58">
        <f>D291*E291</f>
        <v>0</v>
      </c>
    </row>
    <row r="292" spans="1:13" s="59" customFormat="1">
      <c r="A292" s="43"/>
      <c r="B292" s="44" t="s">
        <v>203</v>
      </c>
      <c r="C292" s="26" t="s">
        <v>56</v>
      </c>
      <c r="D292" s="45">
        <v>10</v>
      </c>
      <c r="E292" s="57">
        <v>0</v>
      </c>
      <c r="F292" s="58">
        <f>D292*E292</f>
        <v>0</v>
      </c>
    </row>
    <row r="293" spans="1:13" s="59" customFormat="1">
      <c r="A293" s="43"/>
      <c r="B293" s="44" t="s">
        <v>210</v>
      </c>
      <c r="C293" s="26" t="s">
        <v>56</v>
      </c>
      <c r="D293" s="45">
        <v>3</v>
      </c>
      <c r="E293" s="57">
        <v>0</v>
      </c>
      <c r="F293" s="58">
        <f>D293*E293</f>
        <v>0</v>
      </c>
    </row>
    <row r="294" spans="1:13" s="59" customFormat="1">
      <c r="A294" s="43"/>
      <c r="B294" s="44" t="s">
        <v>191</v>
      </c>
      <c r="C294" s="26" t="s">
        <v>56</v>
      </c>
      <c r="D294" s="45">
        <v>15</v>
      </c>
      <c r="E294" s="57">
        <v>0</v>
      </c>
      <c r="F294" s="58">
        <f>D294*E294</f>
        <v>0</v>
      </c>
    </row>
    <row r="295" spans="1:13" s="59" customFormat="1">
      <c r="A295" s="43"/>
      <c r="B295" s="44" t="s">
        <v>196</v>
      </c>
      <c r="C295" s="26" t="s">
        <v>56</v>
      </c>
      <c r="D295" s="45">
        <v>8</v>
      </c>
      <c r="E295" s="57">
        <v>0</v>
      </c>
      <c r="F295" s="58">
        <f>D295*E295</f>
        <v>0</v>
      </c>
    </row>
    <row r="296" spans="1:13" s="59" customFormat="1">
      <c r="A296" s="43"/>
      <c r="B296" s="44"/>
      <c r="C296" s="26"/>
      <c r="D296" s="45"/>
      <c r="E296" s="57"/>
      <c r="F296" s="58"/>
    </row>
    <row r="297" spans="1:13" s="59" customFormat="1" ht="51">
      <c r="A297" s="43" t="s">
        <v>120</v>
      </c>
      <c r="B297" s="44" t="s">
        <v>211</v>
      </c>
      <c r="C297" s="26"/>
      <c r="D297" s="45"/>
      <c r="E297" s="57"/>
      <c r="F297" s="58"/>
    </row>
    <row r="298" spans="1:13" s="59" customFormat="1">
      <c r="A298" s="43"/>
      <c r="B298" s="44" t="s">
        <v>203</v>
      </c>
      <c r="C298" s="26" t="s">
        <v>56</v>
      </c>
      <c r="D298" s="45">
        <v>1</v>
      </c>
      <c r="E298" s="57">
        <v>0</v>
      </c>
      <c r="F298" s="58">
        <f>D298*E298</f>
        <v>0</v>
      </c>
    </row>
    <row r="299" spans="1:13" s="59" customFormat="1">
      <c r="A299" s="43"/>
      <c r="B299" s="44" t="s">
        <v>191</v>
      </c>
      <c r="C299" s="26" t="s">
        <v>56</v>
      </c>
      <c r="D299" s="45">
        <v>2</v>
      </c>
      <c r="E299" s="57">
        <v>0</v>
      </c>
      <c r="F299" s="58">
        <f>D299*E299</f>
        <v>0</v>
      </c>
    </row>
    <row r="300" spans="1:13" s="59" customFormat="1">
      <c r="A300" s="43"/>
      <c r="B300" s="44" t="s">
        <v>196</v>
      </c>
      <c r="C300" s="26" t="s">
        <v>56</v>
      </c>
      <c r="D300" s="45">
        <v>2</v>
      </c>
      <c r="E300" s="57">
        <v>0</v>
      </c>
      <c r="F300" s="58">
        <f>D300*E300</f>
        <v>0</v>
      </c>
    </row>
    <row r="301" spans="1:13" s="59" customFormat="1">
      <c r="A301" s="43"/>
      <c r="B301" s="44"/>
      <c r="C301" s="26"/>
      <c r="D301" s="45"/>
      <c r="E301" s="57"/>
      <c r="F301" s="58"/>
    </row>
    <row r="302" spans="1:13" s="59" customFormat="1" ht="76.5">
      <c r="A302" s="43" t="s">
        <v>123</v>
      </c>
      <c r="B302" s="44" t="s">
        <v>212</v>
      </c>
      <c r="C302" s="26"/>
      <c r="D302" s="45"/>
      <c r="E302" s="57"/>
      <c r="F302" s="58"/>
    </row>
    <row r="303" spans="1:13" s="59" customFormat="1">
      <c r="A303" s="43"/>
      <c r="B303" s="44" t="s">
        <v>209</v>
      </c>
      <c r="C303" s="26"/>
      <c r="D303" s="45"/>
      <c r="E303" s="57"/>
      <c r="F303" s="58"/>
      <c r="H303" s="60"/>
      <c r="I303" s="61"/>
      <c r="K303" s="62"/>
      <c r="L303" s="62"/>
      <c r="M303" s="62"/>
    </row>
    <row r="304" spans="1:13" s="59" customFormat="1">
      <c r="A304" s="43"/>
      <c r="B304" s="44" t="s">
        <v>28</v>
      </c>
      <c r="C304" s="26"/>
      <c r="D304" s="45"/>
      <c r="E304" s="57"/>
      <c r="F304" s="58"/>
      <c r="H304" s="60"/>
      <c r="I304" s="61"/>
      <c r="K304" s="62"/>
      <c r="L304" s="62"/>
      <c r="M304" s="62"/>
    </row>
    <row r="305" spans="1:6" s="59" customFormat="1">
      <c r="A305" s="43"/>
      <c r="B305" s="44" t="s">
        <v>71</v>
      </c>
      <c r="C305" s="26" t="s">
        <v>56</v>
      </c>
      <c r="D305" s="45">
        <v>20</v>
      </c>
      <c r="E305" s="57">
        <v>0</v>
      </c>
      <c r="F305" s="58">
        <f>D305*E305</f>
        <v>0</v>
      </c>
    </row>
    <row r="306" spans="1:6" s="59" customFormat="1">
      <c r="A306" s="43"/>
      <c r="B306" s="44"/>
      <c r="C306" s="26"/>
      <c r="D306" s="45"/>
      <c r="E306" s="57"/>
      <c r="F306" s="58"/>
    </row>
    <row r="307" spans="1:6" s="59" customFormat="1" ht="51">
      <c r="A307" s="43" t="s">
        <v>126</v>
      </c>
      <c r="B307" s="44" t="s">
        <v>213</v>
      </c>
      <c r="C307" s="26"/>
      <c r="D307" s="45"/>
      <c r="E307" s="57"/>
      <c r="F307" s="58"/>
    </row>
    <row r="308" spans="1:6" s="59" customFormat="1">
      <c r="A308" s="43"/>
      <c r="B308" s="44" t="s">
        <v>214</v>
      </c>
      <c r="C308" s="26" t="s">
        <v>56</v>
      </c>
      <c r="D308" s="45">
        <v>19</v>
      </c>
      <c r="E308" s="57">
        <v>0</v>
      </c>
      <c r="F308" s="58">
        <f>D308*E308</f>
        <v>0</v>
      </c>
    </row>
    <row r="309" spans="1:6" s="59" customFormat="1">
      <c r="A309" s="43"/>
      <c r="B309" s="44"/>
      <c r="C309" s="26"/>
      <c r="D309" s="45"/>
      <c r="E309" s="57"/>
      <c r="F309" s="58"/>
    </row>
    <row r="310" spans="1:6" s="59" customFormat="1" ht="51">
      <c r="A310" s="43" t="s">
        <v>128</v>
      </c>
      <c r="B310" s="44" t="s">
        <v>215</v>
      </c>
      <c r="C310" s="26"/>
      <c r="D310" s="45"/>
      <c r="E310" s="57"/>
      <c r="F310" s="58"/>
    </row>
    <row r="311" spans="1:6" s="59" customFormat="1">
      <c r="A311" s="43"/>
      <c r="B311" s="44" t="s">
        <v>216</v>
      </c>
      <c r="C311" s="26" t="s">
        <v>56</v>
      </c>
      <c r="D311" s="45">
        <v>16</v>
      </c>
      <c r="E311" s="57">
        <v>0</v>
      </c>
      <c r="F311" s="58">
        <f>D311*E311</f>
        <v>0</v>
      </c>
    </row>
    <row r="312" spans="1:6" s="59" customFormat="1">
      <c r="A312" s="43"/>
      <c r="B312" s="44"/>
      <c r="C312" s="26"/>
      <c r="D312" s="45"/>
      <c r="E312" s="57"/>
      <c r="F312" s="58"/>
    </row>
    <row r="313" spans="1:6" s="59" customFormat="1" ht="51">
      <c r="A313" s="43" t="s">
        <v>131</v>
      </c>
      <c r="B313" s="44" t="s">
        <v>217</v>
      </c>
      <c r="C313" s="26"/>
      <c r="D313" s="45"/>
      <c r="E313" s="57"/>
      <c r="F313" s="58"/>
    </row>
    <row r="314" spans="1:6" s="59" customFormat="1">
      <c r="A314" s="43"/>
      <c r="B314" s="44" t="s">
        <v>218</v>
      </c>
      <c r="C314" s="26" t="s">
        <v>56</v>
      </c>
      <c r="D314" s="45">
        <v>6</v>
      </c>
      <c r="E314" s="57">
        <v>0</v>
      </c>
      <c r="F314" s="58">
        <f>D314*E314</f>
        <v>0</v>
      </c>
    </row>
    <row r="315" spans="1:6" s="59" customFormat="1">
      <c r="A315" s="43"/>
      <c r="B315" s="44"/>
      <c r="C315" s="26"/>
      <c r="D315" s="45"/>
      <c r="E315" s="57"/>
      <c r="F315" s="58"/>
    </row>
    <row r="316" spans="1:6" s="59" customFormat="1" ht="51">
      <c r="A316" s="43" t="s">
        <v>134</v>
      </c>
      <c r="B316" s="44" t="s">
        <v>219</v>
      </c>
      <c r="C316" s="26"/>
      <c r="D316" s="45"/>
      <c r="E316" s="57"/>
      <c r="F316" s="58"/>
    </row>
    <row r="317" spans="1:6" s="59" customFormat="1">
      <c r="A317" s="43"/>
      <c r="B317" s="44" t="s">
        <v>220</v>
      </c>
      <c r="C317" s="26" t="s">
        <v>56</v>
      </c>
      <c r="D317" s="45">
        <v>2</v>
      </c>
      <c r="E317" s="57">
        <v>0</v>
      </c>
      <c r="F317" s="58">
        <f>D317*E317</f>
        <v>0</v>
      </c>
    </row>
    <row r="318" spans="1:6" s="59" customFormat="1">
      <c r="A318" s="43"/>
      <c r="B318" s="44"/>
      <c r="C318" s="26"/>
      <c r="D318" s="45"/>
      <c r="E318" s="57"/>
      <c r="F318" s="58"/>
    </row>
    <row r="319" spans="1:6" s="59" customFormat="1" ht="38.25">
      <c r="A319" s="43" t="s">
        <v>136</v>
      </c>
      <c r="B319" s="44" t="s">
        <v>118</v>
      </c>
      <c r="C319" s="26"/>
      <c r="D319" s="45"/>
      <c r="E319" s="57"/>
      <c r="F319" s="58"/>
    </row>
    <row r="320" spans="1:6" s="59" customFormat="1">
      <c r="A320" s="43"/>
      <c r="B320" s="44" t="s">
        <v>119</v>
      </c>
      <c r="C320" s="26"/>
      <c r="D320" s="45"/>
      <c r="E320" s="57"/>
      <c r="F320" s="58"/>
    </row>
    <row r="321" spans="1:13" s="59" customFormat="1">
      <c r="A321" s="43"/>
      <c r="B321" s="44" t="s">
        <v>28</v>
      </c>
      <c r="C321" s="26" t="s">
        <v>56</v>
      </c>
      <c r="D321" s="45">
        <v>43</v>
      </c>
      <c r="E321" s="57">
        <v>0</v>
      </c>
      <c r="F321" s="58">
        <f>D321*E321</f>
        <v>0</v>
      </c>
    </row>
    <row r="322" spans="1:13" s="59" customFormat="1">
      <c r="A322" s="43"/>
      <c r="B322" s="44"/>
      <c r="C322" s="26"/>
      <c r="D322" s="45"/>
      <c r="E322" s="57"/>
      <c r="F322" s="58"/>
    </row>
    <row r="323" spans="1:13" s="59" customFormat="1" ht="140.25">
      <c r="A323" s="43" t="s">
        <v>138</v>
      </c>
      <c r="B323" s="44" t="s">
        <v>221</v>
      </c>
      <c r="C323" s="26"/>
      <c r="D323" s="45"/>
      <c r="E323" s="57"/>
      <c r="F323" s="58"/>
    </row>
    <row r="324" spans="1:13" s="59" customFormat="1">
      <c r="A324" s="43"/>
      <c r="B324" s="44" t="s">
        <v>222</v>
      </c>
      <c r="C324" s="26" t="s">
        <v>56</v>
      </c>
      <c r="D324" s="45">
        <v>2</v>
      </c>
      <c r="E324" s="57">
        <v>0</v>
      </c>
      <c r="F324" s="58">
        <f>D324*E324</f>
        <v>0</v>
      </c>
    </row>
    <row r="325" spans="1:13" s="59" customFormat="1">
      <c r="A325" s="43"/>
      <c r="B325" s="44"/>
      <c r="C325" s="26"/>
      <c r="D325" s="45"/>
      <c r="E325" s="57"/>
      <c r="F325" s="58"/>
    </row>
    <row r="326" spans="1:13" s="59" customFormat="1" ht="51">
      <c r="A326" s="43" t="s">
        <v>141</v>
      </c>
      <c r="B326" s="44" t="s">
        <v>223</v>
      </c>
      <c r="C326" s="26"/>
      <c r="D326" s="45"/>
      <c r="E326" s="57"/>
      <c r="F326" s="58"/>
    </row>
    <row r="327" spans="1:13" s="59" customFormat="1">
      <c r="A327" s="43"/>
      <c r="B327" s="44" t="s">
        <v>224</v>
      </c>
      <c r="C327" s="26"/>
      <c r="D327" s="45"/>
      <c r="E327" s="57"/>
      <c r="F327" s="58"/>
      <c r="H327" s="60"/>
      <c r="I327" s="61"/>
      <c r="K327" s="62"/>
      <c r="L327" s="62"/>
      <c r="M327" s="62"/>
    </row>
    <row r="328" spans="1:13" s="59" customFormat="1">
      <c r="A328" s="43"/>
      <c r="B328" s="44" t="s">
        <v>28</v>
      </c>
      <c r="C328" s="26"/>
      <c r="D328" s="45"/>
      <c r="E328" s="57"/>
      <c r="F328" s="58"/>
      <c r="H328" s="60"/>
      <c r="I328" s="61"/>
      <c r="K328" s="62"/>
      <c r="L328" s="62"/>
      <c r="M328" s="62"/>
    </row>
    <row r="329" spans="1:13" s="59" customFormat="1">
      <c r="A329" s="43"/>
      <c r="B329" s="44" t="s">
        <v>191</v>
      </c>
      <c r="C329" s="26" t="s">
        <v>56</v>
      </c>
      <c r="D329" s="45">
        <v>1</v>
      </c>
      <c r="E329" s="57">
        <v>0</v>
      </c>
      <c r="F329" s="58">
        <f>D329*E329</f>
        <v>0</v>
      </c>
    </row>
    <row r="330" spans="1:13" s="59" customFormat="1">
      <c r="A330" s="43"/>
      <c r="B330" s="44" t="s">
        <v>196</v>
      </c>
      <c r="C330" s="26" t="s">
        <v>56</v>
      </c>
      <c r="D330" s="45">
        <v>2</v>
      </c>
      <c r="E330" s="57">
        <v>0</v>
      </c>
      <c r="F330" s="58">
        <f>D330*E330</f>
        <v>0</v>
      </c>
    </row>
    <row r="331" spans="1:13" s="59" customFormat="1">
      <c r="A331" s="43"/>
      <c r="B331" s="44"/>
      <c r="C331" s="26"/>
      <c r="D331" s="45"/>
      <c r="E331" s="57"/>
      <c r="F331" s="58"/>
    </row>
    <row r="332" spans="1:13" s="59" customFormat="1" ht="51">
      <c r="A332" s="43" t="s">
        <v>144</v>
      </c>
      <c r="B332" s="44" t="s">
        <v>225</v>
      </c>
      <c r="C332" s="26"/>
      <c r="D332" s="45"/>
      <c r="E332" s="57"/>
      <c r="F332" s="58"/>
    </row>
    <row r="333" spans="1:13" s="59" customFormat="1">
      <c r="A333" s="43"/>
      <c r="B333" s="44" t="s">
        <v>226</v>
      </c>
      <c r="C333" s="26"/>
      <c r="D333" s="45"/>
      <c r="E333" s="57"/>
      <c r="F333" s="58"/>
      <c r="H333" s="60"/>
      <c r="I333" s="61"/>
      <c r="K333" s="62"/>
      <c r="L333" s="62"/>
      <c r="M333" s="62"/>
    </row>
    <row r="334" spans="1:13" s="59" customFormat="1">
      <c r="A334" s="43"/>
      <c r="B334" s="44" t="s">
        <v>28</v>
      </c>
      <c r="C334" s="26"/>
      <c r="D334" s="45"/>
      <c r="E334" s="57"/>
      <c r="F334" s="58"/>
      <c r="H334" s="60"/>
      <c r="I334" s="61"/>
      <c r="K334" s="62"/>
      <c r="L334" s="62"/>
      <c r="M334" s="62"/>
    </row>
    <row r="335" spans="1:13" s="59" customFormat="1">
      <c r="A335" s="43"/>
      <c r="B335" s="44" t="s">
        <v>203</v>
      </c>
      <c r="C335" s="26" t="s">
        <v>56</v>
      </c>
      <c r="D335" s="45">
        <v>1</v>
      </c>
      <c r="E335" s="57">
        <v>0</v>
      </c>
      <c r="F335" s="58">
        <f>D335*E335</f>
        <v>0</v>
      </c>
    </row>
    <row r="336" spans="1:13" s="59" customFormat="1">
      <c r="A336" s="43"/>
      <c r="B336" s="44" t="s">
        <v>210</v>
      </c>
      <c r="C336" s="26" t="s">
        <v>56</v>
      </c>
      <c r="D336" s="45">
        <v>1</v>
      </c>
      <c r="E336" s="57">
        <v>0</v>
      </c>
      <c r="F336" s="58">
        <f>D336*E336</f>
        <v>0</v>
      </c>
    </row>
    <row r="337" spans="1:7" s="59" customFormat="1">
      <c r="A337" s="43"/>
      <c r="B337" s="44" t="s">
        <v>191</v>
      </c>
      <c r="C337" s="26" t="s">
        <v>56</v>
      </c>
      <c r="D337" s="45">
        <v>2</v>
      </c>
      <c r="E337" s="57">
        <v>0</v>
      </c>
      <c r="F337" s="58">
        <f>D337*E337</f>
        <v>0</v>
      </c>
    </row>
    <row r="338" spans="1:7" s="59" customFormat="1">
      <c r="A338" s="43"/>
      <c r="B338" s="44" t="s">
        <v>196</v>
      </c>
      <c r="C338" s="26" t="s">
        <v>56</v>
      </c>
      <c r="D338" s="45">
        <v>3</v>
      </c>
      <c r="E338" s="57">
        <v>0</v>
      </c>
      <c r="F338" s="58">
        <f>D338*E338</f>
        <v>0</v>
      </c>
    </row>
    <row r="339" spans="1:7" s="59" customFormat="1">
      <c r="A339" s="43"/>
      <c r="B339" s="44"/>
      <c r="C339" s="26"/>
      <c r="D339" s="45"/>
      <c r="E339" s="57"/>
      <c r="F339" s="58"/>
    </row>
    <row r="340" spans="1:7" s="59" customFormat="1" ht="38.25">
      <c r="A340" s="43" t="s">
        <v>146</v>
      </c>
      <c r="B340" s="44" t="s">
        <v>227</v>
      </c>
      <c r="C340" s="26"/>
      <c r="D340" s="45"/>
      <c r="E340" s="57"/>
      <c r="F340" s="58"/>
    </row>
    <row r="341" spans="1:7" s="59" customFormat="1">
      <c r="A341" s="43"/>
      <c r="B341" s="44" t="s">
        <v>228</v>
      </c>
      <c r="C341" s="26" t="s">
        <v>56</v>
      </c>
      <c r="D341" s="45">
        <v>1</v>
      </c>
      <c r="E341" s="57">
        <v>0</v>
      </c>
      <c r="F341" s="58">
        <f>D341*E341</f>
        <v>0</v>
      </c>
    </row>
    <row r="342" spans="1:7" s="59" customFormat="1">
      <c r="A342" s="43"/>
      <c r="B342" s="44"/>
      <c r="C342" s="26"/>
      <c r="D342" s="45"/>
      <c r="E342" s="57"/>
      <c r="F342" s="58"/>
    </row>
    <row r="343" spans="1:7" s="59" customFormat="1" ht="114.75">
      <c r="A343" s="43" t="s">
        <v>148</v>
      </c>
      <c r="B343" s="44" t="s">
        <v>229</v>
      </c>
      <c r="C343" s="26"/>
      <c r="D343" s="45"/>
      <c r="E343" s="57"/>
      <c r="F343" s="58"/>
      <c r="G343" s="89"/>
    </row>
    <row r="344" spans="1:7" s="59" customFormat="1">
      <c r="A344" s="43"/>
      <c r="B344" s="44" t="s">
        <v>230</v>
      </c>
      <c r="C344" s="26" t="s">
        <v>56</v>
      </c>
      <c r="D344" s="45">
        <v>1</v>
      </c>
      <c r="E344" s="57">
        <v>0</v>
      </c>
      <c r="F344" s="58">
        <f>D344*E344</f>
        <v>0</v>
      </c>
    </row>
    <row r="345" spans="1:7" s="59" customFormat="1">
      <c r="A345" s="43"/>
      <c r="B345" s="44" t="s">
        <v>231</v>
      </c>
      <c r="C345" s="26"/>
      <c r="D345" s="45"/>
      <c r="E345" s="57"/>
      <c r="F345" s="58"/>
    </row>
    <row r="346" spans="1:7" s="59" customFormat="1">
      <c r="A346" s="43"/>
      <c r="B346" s="44" t="s">
        <v>232</v>
      </c>
      <c r="C346" s="26"/>
      <c r="D346" s="45"/>
      <c r="E346" s="57"/>
      <c r="F346" s="58"/>
    </row>
    <row r="347" spans="1:7" s="59" customFormat="1">
      <c r="A347" s="43"/>
      <c r="B347" s="44" t="s">
        <v>233</v>
      </c>
      <c r="C347" s="26"/>
      <c r="D347" s="45"/>
      <c r="E347" s="57"/>
      <c r="F347" s="58"/>
    </row>
    <row r="348" spans="1:7" s="59" customFormat="1">
      <c r="A348" s="43"/>
      <c r="B348" s="44" t="s">
        <v>234</v>
      </c>
      <c r="C348" s="26"/>
      <c r="D348" s="45"/>
      <c r="E348" s="57"/>
      <c r="F348" s="58"/>
    </row>
    <row r="349" spans="1:7" s="59" customFormat="1">
      <c r="A349" s="43"/>
      <c r="B349" s="44"/>
      <c r="C349" s="26"/>
      <c r="D349" s="45"/>
      <c r="E349" s="57"/>
      <c r="F349" s="58"/>
    </row>
    <row r="350" spans="1:7" s="59" customFormat="1" ht="114.75">
      <c r="A350" s="43" t="s">
        <v>150</v>
      </c>
      <c r="B350" s="44" t="s">
        <v>235</v>
      </c>
      <c r="C350" s="26"/>
      <c r="D350" s="45"/>
      <c r="E350" s="57"/>
      <c r="F350" s="58"/>
    </row>
    <row r="351" spans="1:7" s="59" customFormat="1">
      <c r="A351" s="43"/>
      <c r="B351" s="44" t="s">
        <v>236</v>
      </c>
      <c r="C351" s="26" t="s">
        <v>56</v>
      </c>
      <c r="D351" s="45">
        <v>1</v>
      </c>
      <c r="E351" s="57">
        <v>0</v>
      </c>
      <c r="F351" s="58">
        <f>D351*E351</f>
        <v>0</v>
      </c>
    </row>
    <row r="352" spans="1:7" s="59" customFormat="1">
      <c r="A352" s="43"/>
      <c r="B352" s="44" t="s">
        <v>231</v>
      </c>
      <c r="C352" s="26"/>
      <c r="D352" s="45"/>
      <c r="E352" s="57"/>
      <c r="F352" s="58"/>
    </row>
    <row r="353" spans="1:13" s="59" customFormat="1">
      <c r="A353" s="43"/>
      <c r="B353" s="44" t="s">
        <v>232</v>
      </c>
      <c r="C353" s="26"/>
      <c r="D353" s="45"/>
      <c r="E353" s="57"/>
      <c r="F353" s="58"/>
    </row>
    <row r="354" spans="1:13" s="59" customFormat="1">
      <c r="A354" s="43"/>
      <c r="B354" s="44" t="s">
        <v>233</v>
      </c>
      <c r="C354" s="26"/>
      <c r="D354" s="45"/>
      <c r="E354" s="57"/>
      <c r="F354" s="58"/>
    </row>
    <row r="355" spans="1:13" s="59" customFormat="1">
      <c r="A355" s="43"/>
      <c r="B355" s="44" t="s">
        <v>234</v>
      </c>
      <c r="C355" s="26"/>
      <c r="D355" s="45"/>
      <c r="E355" s="57"/>
      <c r="F355" s="58"/>
    </row>
    <row r="356" spans="1:13" s="59" customFormat="1">
      <c r="A356" s="43"/>
      <c r="B356" s="44"/>
      <c r="C356" s="26"/>
      <c r="D356" s="45"/>
      <c r="E356" s="57"/>
      <c r="F356" s="58"/>
    </row>
    <row r="357" spans="1:13" s="59" customFormat="1" ht="76.5">
      <c r="A357" s="43" t="s">
        <v>153</v>
      </c>
      <c r="B357" s="44" t="s">
        <v>237</v>
      </c>
      <c r="C357" s="26"/>
      <c r="D357" s="45"/>
      <c r="E357" s="57"/>
      <c r="F357" s="58"/>
    </row>
    <row r="358" spans="1:13" s="59" customFormat="1">
      <c r="A358" s="43"/>
      <c r="B358" s="44" t="s">
        <v>230</v>
      </c>
      <c r="C358" s="26" t="s">
        <v>56</v>
      </c>
      <c r="D358" s="45">
        <v>1</v>
      </c>
      <c r="E358" s="57">
        <v>0</v>
      </c>
      <c r="F358" s="58">
        <f>D358*E358</f>
        <v>0</v>
      </c>
    </row>
    <row r="359" spans="1:13" s="87" customFormat="1" ht="14.25">
      <c r="A359" s="43"/>
      <c r="B359" s="44"/>
      <c r="C359" s="26"/>
      <c r="D359" s="45"/>
      <c r="E359" s="57"/>
      <c r="F359" s="58"/>
      <c r="G359" s="70"/>
      <c r="H359" s="86"/>
      <c r="I359" s="86"/>
    </row>
    <row r="360" spans="1:13" s="59" customFormat="1" ht="102">
      <c r="A360" s="43" t="s">
        <v>155</v>
      </c>
      <c r="B360" s="44" t="s">
        <v>238</v>
      </c>
      <c r="C360" s="26"/>
      <c r="D360" s="45"/>
      <c r="E360" s="57"/>
      <c r="F360" s="58"/>
    </row>
    <row r="361" spans="1:13" s="87" customFormat="1" ht="14.25">
      <c r="A361" s="43"/>
      <c r="B361" s="44" t="s">
        <v>239</v>
      </c>
      <c r="C361" s="26"/>
      <c r="D361" s="45"/>
      <c r="E361" s="57"/>
      <c r="F361" s="58"/>
      <c r="G361" s="70"/>
      <c r="H361" s="86"/>
      <c r="I361" s="86"/>
    </row>
    <row r="362" spans="1:13" s="59" customFormat="1">
      <c r="A362" s="43"/>
      <c r="B362" s="44" t="s">
        <v>28</v>
      </c>
      <c r="C362" s="26"/>
      <c r="D362" s="45"/>
      <c r="E362" s="57"/>
      <c r="F362" s="58"/>
      <c r="H362" s="60"/>
      <c r="I362" s="61"/>
      <c r="K362" s="62"/>
      <c r="L362" s="62"/>
      <c r="M362" s="62"/>
    </row>
    <row r="363" spans="1:13" s="59" customFormat="1">
      <c r="A363" s="43"/>
      <c r="B363" s="44"/>
      <c r="C363" s="26"/>
      <c r="D363" s="45"/>
      <c r="E363" s="57"/>
      <c r="F363" s="58"/>
      <c r="H363" s="60"/>
      <c r="I363" s="61"/>
      <c r="K363" s="62"/>
      <c r="L363" s="62"/>
      <c r="M363" s="62"/>
    </row>
    <row r="364" spans="1:13" s="59" customFormat="1">
      <c r="A364" s="43"/>
      <c r="B364" s="90" t="s">
        <v>240</v>
      </c>
      <c r="C364" s="26"/>
      <c r="D364" s="45"/>
      <c r="E364" s="57"/>
      <c r="F364" s="58"/>
      <c r="H364" s="60"/>
      <c r="I364" s="61"/>
      <c r="K364" s="62"/>
      <c r="L364" s="62"/>
      <c r="M364" s="62"/>
    </row>
    <row r="365" spans="1:13" s="59" customFormat="1">
      <c r="A365" s="43"/>
      <c r="B365" s="44" t="s">
        <v>241</v>
      </c>
      <c r="C365" s="26"/>
      <c r="D365" s="45"/>
      <c r="E365" s="57"/>
      <c r="F365" s="58"/>
      <c r="H365" s="60"/>
      <c r="I365" s="61"/>
      <c r="K365" s="62"/>
      <c r="L365" s="62"/>
      <c r="M365" s="62"/>
    </row>
    <row r="366" spans="1:13" s="59" customFormat="1">
      <c r="A366" s="43"/>
      <c r="B366" s="44" t="s">
        <v>242</v>
      </c>
      <c r="C366" s="26"/>
      <c r="D366" s="45"/>
      <c r="E366" s="57"/>
      <c r="F366" s="58"/>
      <c r="H366" s="60"/>
      <c r="I366" s="61"/>
      <c r="K366" s="62"/>
      <c r="L366" s="62"/>
      <c r="M366" s="62"/>
    </row>
    <row r="367" spans="1:13" s="59" customFormat="1">
      <c r="A367" s="43"/>
      <c r="B367" s="44" t="s">
        <v>243</v>
      </c>
      <c r="C367" s="26"/>
      <c r="D367" s="45"/>
      <c r="E367" s="57"/>
      <c r="F367" s="58"/>
      <c r="H367" s="60"/>
      <c r="I367" s="61"/>
      <c r="K367" s="62"/>
      <c r="L367" s="62"/>
      <c r="M367" s="62"/>
    </row>
    <row r="368" spans="1:13" s="59" customFormat="1">
      <c r="A368" s="43"/>
      <c r="B368" s="44" t="s">
        <v>244</v>
      </c>
      <c r="C368" s="26"/>
      <c r="D368" s="45"/>
      <c r="E368" s="57"/>
      <c r="F368" s="58"/>
      <c r="H368" s="60"/>
      <c r="I368" s="61"/>
      <c r="K368" s="62"/>
      <c r="L368" s="62"/>
      <c r="M368" s="62"/>
    </row>
    <row r="369" spans="1:13" s="59" customFormat="1">
      <c r="A369" s="43"/>
      <c r="B369" s="44" t="s">
        <v>245</v>
      </c>
      <c r="C369" s="26" t="s">
        <v>56</v>
      </c>
      <c r="D369" s="45">
        <v>1</v>
      </c>
      <c r="E369" s="57">
        <v>0</v>
      </c>
      <c r="F369" s="58">
        <f>D369*E369</f>
        <v>0</v>
      </c>
      <c r="H369" s="60"/>
      <c r="I369" s="61"/>
      <c r="K369" s="62"/>
      <c r="L369" s="62"/>
      <c r="M369" s="62"/>
    </row>
    <row r="370" spans="1:13" s="59" customFormat="1">
      <c r="A370" s="43"/>
      <c r="B370" s="44"/>
      <c r="C370" s="26"/>
      <c r="D370" s="45"/>
      <c r="E370" s="57"/>
      <c r="F370" s="58"/>
      <c r="H370" s="60"/>
      <c r="I370" s="61"/>
      <c r="K370" s="62"/>
      <c r="L370" s="62"/>
      <c r="M370" s="62"/>
    </row>
    <row r="371" spans="1:13" s="59" customFormat="1">
      <c r="A371" s="43"/>
      <c r="B371" s="90" t="s">
        <v>246</v>
      </c>
      <c r="C371" s="26"/>
      <c r="D371" s="45"/>
      <c r="E371" s="57"/>
      <c r="F371" s="58"/>
      <c r="H371" s="60"/>
      <c r="I371" s="61"/>
      <c r="K371" s="62"/>
      <c r="L371" s="62"/>
      <c r="M371" s="62"/>
    </row>
    <row r="372" spans="1:13" s="59" customFormat="1">
      <c r="A372" s="43"/>
      <c r="B372" s="44" t="s">
        <v>247</v>
      </c>
      <c r="C372" s="26"/>
      <c r="D372" s="45"/>
      <c r="E372" s="57"/>
      <c r="F372" s="58"/>
      <c r="H372" s="60"/>
      <c r="I372" s="61"/>
      <c r="K372" s="62"/>
      <c r="L372" s="62"/>
      <c r="M372" s="62"/>
    </row>
    <row r="373" spans="1:13" s="59" customFormat="1">
      <c r="A373" s="43"/>
      <c r="B373" s="44" t="s">
        <v>248</v>
      </c>
      <c r="C373" s="26"/>
      <c r="D373" s="45"/>
      <c r="E373" s="57"/>
      <c r="F373" s="58"/>
      <c r="H373" s="60"/>
      <c r="I373" s="61"/>
      <c r="K373" s="62"/>
      <c r="L373" s="62"/>
      <c r="M373" s="62"/>
    </row>
    <row r="374" spans="1:13" s="59" customFormat="1">
      <c r="A374" s="43"/>
      <c r="B374" s="44" t="s">
        <v>249</v>
      </c>
      <c r="C374" s="26"/>
      <c r="D374" s="45"/>
      <c r="E374" s="57"/>
      <c r="F374" s="58"/>
      <c r="H374" s="60"/>
      <c r="I374" s="61"/>
      <c r="K374" s="62"/>
      <c r="L374" s="62"/>
      <c r="M374" s="62"/>
    </row>
    <row r="375" spans="1:13" s="59" customFormat="1">
      <c r="A375" s="43"/>
      <c r="B375" s="44" t="s">
        <v>250</v>
      </c>
      <c r="C375" s="26"/>
      <c r="D375" s="45"/>
      <c r="E375" s="57"/>
      <c r="F375" s="58"/>
      <c r="H375" s="60"/>
      <c r="I375" s="61"/>
      <c r="K375" s="62"/>
      <c r="L375" s="62"/>
      <c r="M375" s="62"/>
    </row>
    <row r="376" spans="1:13" s="59" customFormat="1">
      <c r="A376" s="43"/>
      <c r="B376" s="44" t="s">
        <v>245</v>
      </c>
      <c r="C376" s="26" t="s">
        <v>56</v>
      </c>
      <c r="D376" s="45">
        <v>1</v>
      </c>
      <c r="E376" s="57">
        <v>0</v>
      </c>
      <c r="F376" s="58">
        <f>D376*E376</f>
        <v>0</v>
      </c>
      <c r="H376" s="60"/>
      <c r="I376" s="61"/>
      <c r="K376" s="62"/>
      <c r="L376" s="62"/>
      <c r="M376" s="62"/>
    </row>
    <row r="377" spans="1:13" s="59" customFormat="1">
      <c r="A377" s="43"/>
      <c r="B377" s="44"/>
      <c r="C377" s="26"/>
      <c r="D377" s="45"/>
      <c r="E377" s="57"/>
      <c r="F377" s="58"/>
      <c r="H377" s="60"/>
      <c r="I377" s="61"/>
      <c r="K377" s="62"/>
      <c r="L377" s="62"/>
      <c r="M377" s="62"/>
    </row>
    <row r="378" spans="1:13" s="59" customFormat="1">
      <c r="A378" s="43"/>
      <c r="B378" s="90" t="s">
        <v>251</v>
      </c>
      <c r="C378" s="26"/>
      <c r="D378" s="45"/>
      <c r="E378" s="57"/>
      <c r="F378" s="58"/>
      <c r="H378" s="60"/>
      <c r="I378" s="61"/>
      <c r="K378" s="62"/>
      <c r="L378" s="62"/>
      <c r="M378" s="62"/>
    </row>
    <row r="379" spans="1:13" s="59" customFormat="1">
      <c r="A379" s="43"/>
      <c r="B379" s="44" t="s">
        <v>252</v>
      </c>
      <c r="C379" s="26"/>
      <c r="D379" s="45"/>
      <c r="E379" s="57"/>
      <c r="F379" s="58"/>
      <c r="H379" s="60"/>
      <c r="I379" s="61"/>
      <c r="K379" s="62"/>
      <c r="L379" s="62"/>
      <c r="M379" s="62"/>
    </row>
    <row r="380" spans="1:13" s="59" customFormat="1">
      <c r="A380" s="43"/>
      <c r="B380" s="44" t="s">
        <v>253</v>
      </c>
      <c r="C380" s="26"/>
      <c r="D380" s="45"/>
      <c r="E380" s="57"/>
      <c r="F380" s="58"/>
      <c r="H380" s="60"/>
      <c r="I380" s="61"/>
      <c r="K380" s="62"/>
      <c r="L380" s="62"/>
      <c r="M380" s="62"/>
    </row>
    <row r="381" spans="1:13" s="59" customFormat="1">
      <c r="A381" s="43"/>
      <c r="B381" s="44" t="s">
        <v>254</v>
      </c>
      <c r="C381" s="26"/>
      <c r="D381" s="45"/>
      <c r="E381" s="57"/>
      <c r="F381" s="58"/>
      <c r="H381" s="60"/>
      <c r="I381" s="61"/>
      <c r="K381" s="62"/>
      <c r="L381" s="62"/>
      <c r="M381" s="62"/>
    </row>
    <row r="382" spans="1:13" s="59" customFormat="1">
      <c r="A382" s="43"/>
      <c r="B382" s="44" t="s">
        <v>255</v>
      </c>
      <c r="C382" s="26"/>
      <c r="D382" s="45"/>
      <c r="E382" s="57"/>
      <c r="F382" s="58"/>
      <c r="H382" s="60"/>
      <c r="I382" s="61"/>
      <c r="K382" s="62"/>
      <c r="L382" s="62"/>
      <c r="M382" s="62"/>
    </row>
    <row r="383" spans="1:13" s="59" customFormat="1">
      <c r="A383" s="43"/>
      <c r="B383" s="44" t="s">
        <v>256</v>
      </c>
      <c r="C383" s="26" t="s">
        <v>56</v>
      </c>
      <c r="D383" s="45">
        <v>1</v>
      </c>
      <c r="E383" s="57">
        <v>0</v>
      </c>
      <c r="F383" s="58">
        <f>D383*E383</f>
        <v>0</v>
      </c>
      <c r="H383" s="60"/>
      <c r="I383" s="61"/>
      <c r="K383" s="62"/>
      <c r="L383" s="62"/>
      <c r="M383" s="62"/>
    </row>
    <row r="384" spans="1:13" s="59" customFormat="1">
      <c r="A384" s="43"/>
      <c r="B384" s="44"/>
      <c r="C384" s="26"/>
      <c r="D384" s="45"/>
      <c r="E384" s="57"/>
      <c r="F384" s="58"/>
      <c r="H384" s="60"/>
      <c r="I384" s="61"/>
      <c r="K384" s="62"/>
      <c r="L384" s="62"/>
      <c r="M384" s="62"/>
    </row>
    <row r="385" spans="1:14" s="59" customFormat="1">
      <c r="A385" s="43"/>
      <c r="B385" s="90" t="s">
        <v>257</v>
      </c>
      <c r="C385" s="26"/>
      <c r="D385" s="45"/>
      <c r="E385" s="57"/>
      <c r="F385" s="58"/>
      <c r="H385" s="60"/>
      <c r="I385" s="61"/>
      <c r="K385" s="62"/>
      <c r="L385" s="62"/>
      <c r="M385" s="62"/>
    </row>
    <row r="386" spans="1:14" s="59" customFormat="1">
      <c r="A386" s="43"/>
      <c r="B386" s="44" t="s">
        <v>258</v>
      </c>
      <c r="C386" s="26"/>
      <c r="D386" s="45"/>
      <c r="E386" s="57"/>
      <c r="F386" s="58"/>
      <c r="H386" s="60"/>
      <c r="I386" s="61"/>
      <c r="K386" s="62"/>
      <c r="L386" s="62"/>
      <c r="M386" s="62"/>
    </row>
    <row r="387" spans="1:14" s="59" customFormat="1">
      <c r="A387" s="43"/>
      <c r="B387" s="44" t="s">
        <v>259</v>
      </c>
      <c r="C387" s="26"/>
      <c r="D387" s="45"/>
      <c r="E387" s="57"/>
      <c r="F387" s="58"/>
      <c r="H387" s="60"/>
      <c r="I387" s="61"/>
      <c r="K387" s="62"/>
      <c r="L387" s="62"/>
      <c r="M387" s="62"/>
    </row>
    <row r="388" spans="1:14" s="59" customFormat="1">
      <c r="A388" s="43"/>
      <c r="B388" s="44" t="s">
        <v>260</v>
      </c>
      <c r="C388" s="26"/>
      <c r="D388" s="45"/>
      <c r="E388" s="57"/>
      <c r="F388" s="58"/>
      <c r="H388" s="60"/>
      <c r="I388" s="61"/>
      <c r="K388" s="62"/>
      <c r="L388" s="62"/>
      <c r="M388" s="62"/>
    </row>
    <row r="389" spans="1:14" s="59" customFormat="1">
      <c r="A389" s="43"/>
      <c r="B389" s="44" t="s">
        <v>244</v>
      </c>
      <c r="C389" s="26"/>
      <c r="D389" s="45"/>
      <c r="E389" s="57"/>
      <c r="F389" s="58"/>
      <c r="H389" s="60"/>
      <c r="I389" s="61"/>
      <c r="K389" s="62"/>
      <c r="L389" s="62"/>
      <c r="M389" s="62"/>
    </row>
    <row r="390" spans="1:14" s="59" customFormat="1">
      <c r="A390" s="43"/>
      <c r="B390" s="44" t="s">
        <v>245</v>
      </c>
      <c r="C390" s="26" t="s">
        <v>56</v>
      </c>
      <c r="D390" s="45">
        <v>1</v>
      </c>
      <c r="E390" s="57">
        <v>0</v>
      </c>
      <c r="F390" s="58">
        <f>D390*E390</f>
        <v>0</v>
      </c>
      <c r="H390" s="60"/>
      <c r="I390" s="61"/>
      <c r="K390" s="62"/>
      <c r="L390" s="62"/>
      <c r="M390" s="62"/>
    </row>
    <row r="391" spans="1:14" s="91" customFormat="1">
      <c r="A391" s="43"/>
      <c r="B391" s="44"/>
      <c r="C391" s="26"/>
      <c r="D391" s="45"/>
      <c r="E391" s="57"/>
      <c r="F391" s="58"/>
    </row>
    <row r="392" spans="1:14" s="59" customFormat="1" ht="165.75">
      <c r="A392" s="43" t="s">
        <v>157</v>
      </c>
      <c r="B392" s="44" t="s">
        <v>261</v>
      </c>
      <c r="C392" s="26"/>
      <c r="D392" s="45"/>
      <c r="E392" s="57"/>
      <c r="F392" s="58"/>
      <c r="H392" s="61"/>
      <c r="I392" s="61"/>
      <c r="K392" s="62"/>
      <c r="L392" s="62"/>
      <c r="M392" s="62"/>
    </row>
    <row r="393" spans="1:14" s="59" customFormat="1">
      <c r="A393" s="43"/>
      <c r="B393" s="44" t="s">
        <v>27</v>
      </c>
      <c r="C393" s="26"/>
      <c r="D393" s="45"/>
      <c r="E393" s="57"/>
      <c r="F393" s="58"/>
      <c r="H393" s="61"/>
      <c r="I393" s="61"/>
      <c r="K393" s="62"/>
      <c r="L393" s="62"/>
      <c r="M393" s="62"/>
    </row>
    <row r="394" spans="1:14" s="59" customFormat="1">
      <c r="A394" s="43"/>
      <c r="B394" s="44" t="s">
        <v>28</v>
      </c>
      <c r="C394" s="26"/>
      <c r="D394" s="45"/>
      <c r="E394" s="57"/>
      <c r="F394" s="58"/>
      <c r="H394" s="61"/>
      <c r="I394" s="61"/>
      <c r="K394" s="62"/>
      <c r="L394" s="62"/>
      <c r="M394" s="62"/>
    </row>
    <row r="395" spans="1:14" s="59" customFormat="1">
      <c r="A395" s="43"/>
      <c r="B395" s="44" t="s">
        <v>29</v>
      </c>
      <c r="C395" s="26" t="s">
        <v>30</v>
      </c>
      <c r="D395" s="45">
        <v>5</v>
      </c>
      <c r="E395" s="57">
        <v>0</v>
      </c>
      <c r="F395" s="58">
        <f>D395*E395</f>
        <v>0</v>
      </c>
      <c r="H395" s="61"/>
      <c r="I395" s="61"/>
      <c r="K395" s="62"/>
      <c r="L395" s="62"/>
      <c r="M395" s="62"/>
    </row>
    <row r="396" spans="1:14" s="59" customFormat="1">
      <c r="A396" s="43"/>
      <c r="B396" s="44" t="s">
        <v>32</v>
      </c>
      <c r="C396" s="26" t="s">
        <v>30</v>
      </c>
      <c r="D396" s="45">
        <v>22</v>
      </c>
      <c r="E396" s="57">
        <v>0</v>
      </c>
      <c r="F396" s="58">
        <f>D396*E396</f>
        <v>0</v>
      </c>
      <c r="H396" s="61"/>
      <c r="I396" s="61"/>
      <c r="K396" s="62"/>
      <c r="L396" s="62"/>
      <c r="M396" s="62"/>
      <c r="N396" s="92"/>
    </row>
    <row r="397" spans="1:14" s="59" customFormat="1">
      <c r="A397" s="43"/>
      <c r="B397" s="44" t="s">
        <v>33</v>
      </c>
      <c r="C397" s="26" t="s">
        <v>30</v>
      </c>
      <c r="D397" s="45">
        <v>25</v>
      </c>
      <c r="E397" s="57">
        <v>0</v>
      </c>
      <c r="F397" s="58">
        <f>D397*E397</f>
        <v>0</v>
      </c>
      <c r="H397" s="61"/>
      <c r="I397" s="61"/>
      <c r="K397" s="62"/>
      <c r="L397" s="62"/>
      <c r="M397" s="62"/>
      <c r="N397" s="92"/>
    </row>
    <row r="398" spans="1:14" s="59" customFormat="1">
      <c r="A398" s="43"/>
      <c r="B398" s="44" t="s">
        <v>34</v>
      </c>
      <c r="C398" s="26" t="s">
        <v>30</v>
      </c>
      <c r="D398" s="45">
        <v>24</v>
      </c>
      <c r="E398" s="57">
        <v>0</v>
      </c>
      <c r="F398" s="58">
        <f>D398*E398</f>
        <v>0</v>
      </c>
      <c r="H398" s="61"/>
      <c r="I398" s="61"/>
      <c r="K398" s="62"/>
      <c r="L398" s="62"/>
      <c r="M398" s="62"/>
      <c r="N398" s="92"/>
    </row>
    <row r="399" spans="1:14" s="59" customFormat="1">
      <c r="A399" s="43"/>
      <c r="B399" s="44" t="s">
        <v>35</v>
      </c>
      <c r="C399" s="26" t="s">
        <v>30</v>
      </c>
      <c r="D399" s="45">
        <v>20</v>
      </c>
      <c r="E399" s="57">
        <v>0</v>
      </c>
      <c r="F399" s="58">
        <f>D399*E399</f>
        <v>0</v>
      </c>
      <c r="H399" s="61"/>
      <c r="I399" s="61"/>
      <c r="K399" s="62"/>
      <c r="L399" s="62"/>
      <c r="M399" s="62"/>
      <c r="N399" s="92"/>
    </row>
    <row r="400" spans="1:14" s="59" customFormat="1">
      <c r="A400" s="43"/>
      <c r="B400" s="44"/>
      <c r="C400" s="26"/>
      <c r="D400" s="45"/>
      <c r="E400" s="57"/>
      <c r="F400" s="58"/>
      <c r="H400" s="61"/>
      <c r="I400" s="61"/>
      <c r="K400" s="62"/>
      <c r="L400" s="62"/>
      <c r="M400" s="62"/>
    </row>
    <row r="401" spans="1:13" s="59" customFormat="1" ht="76.5">
      <c r="A401" s="43" t="s">
        <v>159</v>
      </c>
      <c r="B401" s="44" t="s">
        <v>37</v>
      </c>
      <c r="C401" s="26"/>
      <c r="D401" s="45"/>
      <c r="E401" s="57"/>
      <c r="F401" s="58"/>
    </row>
    <row r="402" spans="1:13" s="59" customFormat="1">
      <c r="A402" s="43"/>
      <c r="B402" s="44" t="s">
        <v>38</v>
      </c>
      <c r="C402" s="26"/>
      <c r="D402" s="45"/>
      <c r="E402" s="57"/>
      <c r="F402" s="58"/>
      <c r="H402" s="60"/>
      <c r="I402" s="61"/>
      <c r="K402" s="62"/>
      <c r="L402" s="62"/>
      <c r="M402" s="62"/>
    </row>
    <row r="403" spans="1:13" s="59" customFormat="1">
      <c r="A403" s="43"/>
      <c r="B403" s="44" t="s">
        <v>28</v>
      </c>
      <c r="C403" s="26"/>
      <c r="D403" s="45"/>
      <c r="E403" s="57"/>
      <c r="F403" s="58"/>
      <c r="H403" s="60"/>
      <c r="I403" s="61"/>
      <c r="K403" s="62"/>
      <c r="L403" s="62"/>
      <c r="M403" s="62"/>
    </row>
    <row r="404" spans="1:13" s="59" customFormat="1">
      <c r="A404" s="43"/>
      <c r="B404" s="44" t="s">
        <v>262</v>
      </c>
      <c r="C404" s="26"/>
      <c r="D404" s="45"/>
      <c r="E404" s="57"/>
      <c r="F404" s="58"/>
      <c r="H404" s="60"/>
      <c r="I404" s="61"/>
      <c r="K404" s="62"/>
      <c r="L404" s="62"/>
      <c r="M404" s="62"/>
    </row>
    <row r="405" spans="1:13" s="59" customFormat="1">
      <c r="A405" s="43"/>
      <c r="B405" s="44" t="s">
        <v>40</v>
      </c>
      <c r="C405" s="26" t="s">
        <v>30</v>
      </c>
      <c r="D405" s="45">
        <f>D395</f>
        <v>5</v>
      </c>
      <c r="E405" s="57">
        <v>0</v>
      </c>
      <c r="F405" s="58">
        <f>D405*E405</f>
        <v>0</v>
      </c>
    </row>
    <row r="406" spans="1:13" s="59" customFormat="1">
      <c r="A406" s="43"/>
      <c r="B406" s="44" t="s">
        <v>42</v>
      </c>
      <c r="C406" s="26" t="s">
        <v>30</v>
      </c>
      <c r="D406" s="45">
        <f>D396</f>
        <v>22</v>
      </c>
      <c r="E406" s="57">
        <v>0</v>
      </c>
      <c r="F406" s="58">
        <f>D406*E406</f>
        <v>0</v>
      </c>
    </row>
    <row r="407" spans="1:13" s="59" customFormat="1">
      <c r="A407" s="43"/>
      <c r="B407" s="44" t="s">
        <v>43</v>
      </c>
      <c r="C407" s="26" t="s">
        <v>30</v>
      </c>
      <c r="D407" s="45">
        <f>D397</f>
        <v>25</v>
      </c>
      <c r="E407" s="57">
        <v>0</v>
      </c>
      <c r="F407" s="58">
        <f>D407*E407</f>
        <v>0</v>
      </c>
    </row>
    <row r="408" spans="1:13" s="59" customFormat="1">
      <c r="A408" s="43"/>
      <c r="B408" s="44" t="s">
        <v>44</v>
      </c>
      <c r="C408" s="26" t="s">
        <v>30</v>
      </c>
      <c r="D408" s="45">
        <v>24</v>
      </c>
      <c r="E408" s="57">
        <v>0</v>
      </c>
      <c r="F408" s="58">
        <f>D408*E408</f>
        <v>0</v>
      </c>
    </row>
    <row r="409" spans="1:13" s="59" customFormat="1">
      <c r="A409" s="43"/>
      <c r="B409" s="44" t="s">
        <v>45</v>
      </c>
      <c r="C409" s="26" t="s">
        <v>30</v>
      </c>
      <c r="D409" s="45">
        <v>20</v>
      </c>
      <c r="E409" s="57">
        <v>0</v>
      </c>
      <c r="F409" s="58">
        <f>D409*E409</f>
        <v>0</v>
      </c>
    </row>
    <row r="410" spans="1:13" s="59" customFormat="1">
      <c r="A410" s="43"/>
      <c r="B410" s="44"/>
      <c r="C410" s="26"/>
      <c r="D410" s="45"/>
      <c r="E410" s="57"/>
      <c r="F410" s="58"/>
      <c r="H410" s="61"/>
      <c r="I410" s="61"/>
      <c r="K410" s="62"/>
      <c r="L410" s="62"/>
      <c r="M410" s="62"/>
    </row>
    <row r="411" spans="1:13" s="59" customFormat="1" ht="63.75">
      <c r="A411" s="43" t="s">
        <v>161</v>
      </c>
      <c r="B411" s="44" t="s">
        <v>263</v>
      </c>
      <c r="C411" s="26"/>
      <c r="D411" s="45"/>
      <c r="E411" s="57"/>
      <c r="F411" s="58"/>
    </row>
    <row r="412" spans="1:13" s="59" customFormat="1">
      <c r="A412" s="43"/>
      <c r="B412" s="44" t="s">
        <v>264</v>
      </c>
      <c r="C412" s="26"/>
      <c r="D412" s="45"/>
      <c r="E412" s="57"/>
      <c r="F412" s="58"/>
      <c r="H412" s="60"/>
      <c r="I412" s="61"/>
      <c r="K412" s="62"/>
      <c r="L412" s="62"/>
      <c r="M412" s="62"/>
    </row>
    <row r="413" spans="1:13" s="59" customFormat="1">
      <c r="A413" s="43"/>
      <c r="B413" s="44" t="s">
        <v>28</v>
      </c>
      <c r="C413" s="26"/>
      <c r="D413" s="45"/>
      <c r="E413" s="57"/>
      <c r="F413" s="58"/>
      <c r="H413" s="60"/>
      <c r="I413" s="61"/>
      <c r="K413" s="62"/>
      <c r="L413" s="62"/>
      <c r="M413" s="62"/>
    </row>
    <row r="414" spans="1:13" s="59" customFormat="1">
      <c r="A414" s="43"/>
      <c r="B414" s="44" t="s">
        <v>262</v>
      </c>
      <c r="C414" s="26"/>
      <c r="D414" s="45"/>
      <c r="E414" s="57"/>
      <c r="F414" s="58"/>
      <c r="H414" s="60"/>
      <c r="I414" s="61"/>
      <c r="K414" s="62"/>
      <c r="L414" s="62"/>
      <c r="M414" s="62"/>
    </row>
    <row r="415" spans="1:13" s="59" customFormat="1">
      <c r="A415" s="43"/>
      <c r="B415" s="44" t="s">
        <v>265</v>
      </c>
      <c r="C415" s="26" t="s">
        <v>56</v>
      </c>
      <c r="D415" s="45">
        <v>1</v>
      </c>
      <c r="E415" s="57">
        <v>0</v>
      </c>
      <c r="F415" s="58">
        <f>D415*E415</f>
        <v>0</v>
      </c>
    </row>
    <row r="416" spans="1:13" s="59" customFormat="1">
      <c r="A416" s="43"/>
      <c r="B416" s="44" t="s">
        <v>266</v>
      </c>
      <c r="C416" s="26" t="s">
        <v>56</v>
      </c>
      <c r="D416" s="45">
        <v>1</v>
      </c>
      <c r="E416" s="57">
        <v>0</v>
      </c>
      <c r="F416" s="58">
        <f>D416*E416</f>
        <v>0</v>
      </c>
    </row>
    <row r="417" spans="1:13" s="59" customFormat="1">
      <c r="A417" s="43"/>
      <c r="B417" s="44"/>
      <c r="C417" s="26"/>
      <c r="D417" s="45"/>
      <c r="E417" s="57"/>
      <c r="F417" s="58"/>
      <c r="H417" s="61"/>
      <c r="I417" s="61"/>
      <c r="K417" s="62"/>
      <c r="L417" s="62"/>
      <c r="M417" s="62"/>
    </row>
    <row r="418" spans="1:13" s="59" customFormat="1" ht="63.75">
      <c r="A418" s="43" t="s">
        <v>163</v>
      </c>
      <c r="B418" s="44" t="s">
        <v>267</v>
      </c>
      <c r="C418" s="26"/>
      <c r="D418" s="45"/>
      <c r="E418" s="57"/>
      <c r="F418" s="58"/>
    </row>
    <row r="419" spans="1:13" s="59" customFormat="1">
      <c r="A419" s="43"/>
      <c r="B419" s="44" t="s">
        <v>268</v>
      </c>
      <c r="C419" s="26"/>
      <c r="D419" s="45"/>
      <c r="E419" s="57"/>
      <c r="F419" s="58"/>
      <c r="H419" s="60"/>
      <c r="I419" s="61"/>
      <c r="K419" s="62"/>
      <c r="L419" s="62"/>
      <c r="M419" s="62"/>
    </row>
    <row r="420" spans="1:13" s="59" customFormat="1">
      <c r="A420" s="43"/>
      <c r="B420" s="44" t="s">
        <v>28</v>
      </c>
      <c r="C420" s="26"/>
      <c r="D420" s="45"/>
      <c r="E420" s="57"/>
      <c r="F420" s="58"/>
      <c r="H420" s="60"/>
      <c r="I420" s="61"/>
      <c r="K420" s="62"/>
      <c r="L420" s="62"/>
      <c r="M420" s="62"/>
    </row>
    <row r="421" spans="1:13" s="59" customFormat="1">
      <c r="A421" s="43"/>
      <c r="B421" s="44" t="s">
        <v>262</v>
      </c>
      <c r="C421" s="26"/>
      <c r="D421" s="45"/>
      <c r="E421" s="57"/>
      <c r="F421" s="58"/>
      <c r="H421" s="60"/>
      <c r="I421" s="61"/>
      <c r="K421" s="62"/>
      <c r="L421" s="62"/>
      <c r="M421" s="62"/>
    </row>
    <row r="422" spans="1:13" s="59" customFormat="1">
      <c r="A422" s="43"/>
      <c r="B422" s="44" t="s">
        <v>269</v>
      </c>
      <c r="C422" s="26" t="s">
        <v>56</v>
      </c>
      <c r="D422" s="45">
        <v>2</v>
      </c>
      <c r="E422" s="57">
        <v>0</v>
      </c>
      <c r="F422" s="58">
        <f>D422*E422</f>
        <v>0</v>
      </c>
    </row>
    <row r="423" spans="1:13" s="59" customFormat="1">
      <c r="A423" s="43"/>
      <c r="B423" s="44"/>
      <c r="C423" s="26"/>
      <c r="D423" s="45"/>
      <c r="E423" s="57"/>
      <c r="F423" s="58"/>
    </row>
    <row r="424" spans="1:13" s="71" customFormat="1" ht="38.25">
      <c r="A424" s="43" t="s">
        <v>166</v>
      </c>
      <c r="B424" s="44" t="s">
        <v>270</v>
      </c>
      <c r="C424" s="26" t="s">
        <v>125</v>
      </c>
      <c r="D424" s="45">
        <v>6.8</v>
      </c>
      <c r="E424" s="57">
        <v>0</v>
      </c>
      <c r="F424" s="58">
        <f>D424*E424</f>
        <v>0</v>
      </c>
      <c r="G424" s="70"/>
    </row>
    <row r="425" spans="1:13" s="59" customFormat="1">
      <c r="A425" s="43"/>
      <c r="B425" s="44"/>
      <c r="C425" s="26"/>
      <c r="D425" s="45"/>
      <c r="E425" s="57"/>
      <c r="F425" s="58"/>
    </row>
    <row r="426" spans="1:13" s="71" customFormat="1" ht="38.25">
      <c r="A426" s="43" t="s">
        <v>168</v>
      </c>
      <c r="B426" s="44" t="s">
        <v>271</v>
      </c>
      <c r="C426" s="26" t="s">
        <v>56</v>
      </c>
      <c r="D426" s="45">
        <v>1</v>
      </c>
      <c r="E426" s="57">
        <v>0</v>
      </c>
      <c r="F426" s="58">
        <f>D426*E426</f>
        <v>0</v>
      </c>
      <c r="G426" s="70"/>
    </row>
    <row r="427" spans="1:13" s="71" customFormat="1">
      <c r="A427" s="43"/>
      <c r="B427" s="44"/>
      <c r="C427" s="26"/>
      <c r="D427" s="45"/>
      <c r="E427" s="57"/>
      <c r="F427" s="58"/>
      <c r="G427" s="70"/>
    </row>
    <row r="428" spans="1:13" s="71" customFormat="1" ht="25.5">
      <c r="A428" s="43" t="s">
        <v>272</v>
      </c>
      <c r="B428" s="44" t="s">
        <v>273</v>
      </c>
      <c r="C428" s="26" t="s">
        <v>165</v>
      </c>
      <c r="D428" s="45">
        <v>20</v>
      </c>
      <c r="E428" s="57">
        <v>0</v>
      </c>
      <c r="F428" s="58">
        <f>D428*E428</f>
        <v>0</v>
      </c>
      <c r="G428" s="70"/>
    </row>
    <row r="429" spans="1:13" s="59" customFormat="1">
      <c r="A429" s="43"/>
      <c r="B429" s="44"/>
      <c r="C429" s="26"/>
      <c r="D429" s="45"/>
      <c r="E429" s="57"/>
      <c r="F429" s="58"/>
    </row>
    <row r="430" spans="1:13" s="71" customFormat="1" ht="114.75">
      <c r="A430" s="43" t="s">
        <v>274</v>
      </c>
      <c r="B430" s="44" t="s">
        <v>164</v>
      </c>
      <c r="C430" s="26" t="s">
        <v>165</v>
      </c>
      <c r="D430" s="45">
        <v>40</v>
      </c>
      <c r="E430" s="57">
        <v>0</v>
      </c>
      <c r="F430" s="58">
        <f>D430*E430</f>
        <v>0</v>
      </c>
      <c r="G430" s="70"/>
    </row>
    <row r="431" spans="1:13" s="72" customFormat="1">
      <c r="A431" s="43"/>
      <c r="B431" s="44"/>
      <c r="C431" s="26"/>
      <c r="D431" s="45"/>
      <c r="E431" s="57"/>
      <c r="F431" s="58"/>
      <c r="G431" s="70"/>
    </row>
    <row r="432" spans="1:13" s="72" customFormat="1" ht="25.5">
      <c r="A432" s="43" t="s">
        <v>275</v>
      </c>
      <c r="B432" s="44" t="s">
        <v>276</v>
      </c>
      <c r="C432" s="26" t="s">
        <v>56</v>
      </c>
      <c r="D432" s="45">
        <v>1</v>
      </c>
      <c r="E432" s="57">
        <v>0</v>
      </c>
      <c r="F432" s="58">
        <f>D432*E432</f>
        <v>0</v>
      </c>
      <c r="G432" s="70"/>
    </row>
    <row r="433" spans="1:7" s="72" customFormat="1">
      <c r="A433" s="43"/>
      <c r="B433" s="44"/>
      <c r="C433" s="26"/>
      <c r="D433" s="45"/>
      <c r="E433" s="57"/>
      <c r="F433" s="58"/>
      <c r="G433" s="70"/>
    </row>
    <row r="434" spans="1:7" s="72" customFormat="1" ht="25.5">
      <c r="A434" s="43" t="s">
        <v>277</v>
      </c>
      <c r="B434" s="44" t="s">
        <v>278</v>
      </c>
      <c r="C434" s="26" t="s">
        <v>56</v>
      </c>
      <c r="D434" s="45">
        <v>1</v>
      </c>
      <c r="E434" s="57">
        <v>0</v>
      </c>
      <c r="F434" s="58">
        <f>D434*E434</f>
        <v>0</v>
      </c>
      <c r="G434" s="70"/>
    </row>
    <row r="435" spans="1:7" s="72" customFormat="1">
      <c r="A435" s="43"/>
      <c r="B435" s="44"/>
      <c r="C435" s="26"/>
      <c r="D435" s="45"/>
      <c r="E435" s="57"/>
      <c r="F435" s="58"/>
      <c r="G435" s="70"/>
    </row>
    <row r="436" spans="1:7" s="72" customFormat="1" ht="153">
      <c r="A436" s="43" t="s">
        <v>279</v>
      </c>
      <c r="B436" s="64" t="s">
        <v>280</v>
      </c>
      <c r="C436" s="26" t="s">
        <v>56</v>
      </c>
      <c r="D436" s="45">
        <v>1</v>
      </c>
      <c r="E436" s="57">
        <v>0</v>
      </c>
      <c r="F436" s="58">
        <f>D436*E436</f>
        <v>0</v>
      </c>
      <c r="G436" s="70"/>
    </row>
    <row r="437" spans="1:7" s="72" customFormat="1">
      <c r="A437" s="43"/>
      <c r="B437" s="44"/>
      <c r="C437" s="26"/>
      <c r="D437" s="45"/>
      <c r="E437" s="57"/>
      <c r="F437" s="58"/>
      <c r="G437" s="70"/>
    </row>
    <row r="438" spans="1:7" s="72" customFormat="1" ht="38.25">
      <c r="A438" s="43" t="s">
        <v>281</v>
      </c>
      <c r="B438" s="44" t="s">
        <v>282</v>
      </c>
      <c r="C438" s="26" t="s">
        <v>56</v>
      </c>
      <c r="D438" s="45">
        <v>1</v>
      </c>
      <c r="E438" s="57">
        <v>0</v>
      </c>
      <c r="F438" s="58">
        <f>D438*E438</f>
        <v>0</v>
      </c>
      <c r="G438" s="70"/>
    </row>
    <row r="439" spans="1:7" s="72" customFormat="1">
      <c r="A439" s="43"/>
      <c r="B439" s="44"/>
      <c r="C439" s="26"/>
      <c r="D439" s="45"/>
      <c r="E439" s="57"/>
      <c r="F439" s="58"/>
      <c r="G439" s="70"/>
    </row>
    <row r="440" spans="1:7" s="72" customFormat="1" ht="51">
      <c r="A440" s="43" t="s">
        <v>283</v>
      </c>
      <c r="B440" s="44" t="s">
        <v>284</v>
      </c>
      <c r="C440" s="26" t="s">
        <v>56</v>
      </c>
      <c r="D440" s="45">
        <v>1</v>
      </c>
      <c r="E440" s="57">
        <v>0</v>
      </c>
      <c r="F440" s="58">
        <f>D440*E440</f>
        <v>0</v>
      </c>
      <c r="G440" s="70"/>
    </row>
    <row r="441" spans="1:7" s="65" customFormat="1">
      <c r="A441" s="43"/>
      <c r="B441" s="44"/>
      <c r="C441" s="26"/>
      <c r="D441" s="45"/>
      <c r="E441" s="57"/>
      <c r="F441" s="58"/>
    </row>
    <row r="442" spans="1:7" s="65" customFormat="1" ht="38.25">
      <c r="A442" s="43" t="s">
        <v>285</v>
      </c>
      <c r="B442" s="44" t="s">
        <v>286</v>
      </c>
      <c r="C442" s="26" t="s">
        <v>56</v>
      </c>
      <c r="D442" s="45">
        <v>1</v>
      </c>
      <c r="E442" s="57">
        <v>0</v>
      </c>
      <c r="F442" s="58">
        <f>SUM(D442*E442)</f>
        <v>0</v>
      </c>
    </row>
    <row r="443" spans="1:7" s="65" customFormat="1">
      <c r="A443" s="43"/>
      <c r="B443" s="44"/>
      <c r="C443" s="26"/>
      <c r="D443" s="45"/>
      <c r="E443" s="57"/>
      <c r="F443" s="58"/>
    </row>
    <row r="444" spans="1:7" s="65" customFormat="1">
      <c r="A444" s="43" t="s">
        <v>287</v>
      </c>
      <c r="B444" s="44" t="s">
        <v>288</v>
      </c>
      <c r="C444" s="26" t="s">
        <v>56</v>
      </c>
      <c r="D444" s="45">
        <v>1</v>
      </c>
      <c r="E444" s="57">
        <v>0</v>
      </c>
      <c r="F444" s="58">
        <f>SUM(D444*E444)</f>
        <v>0</v>
      </c>
    </row>
    <row r="445" spans="1:7" s="72" customFormat="1">
      <c r="A445" s="43"/>
      <c r="B445" s="44"/>
      <c r="C445" s="26"/>
      <c r="D445" s="45"/>
      <c r="E445" s="57"/>
      <c r="F445" s="58"/>
      <c r="G445" s="70"/>
    </row>
    <row r="446" spans="1:7" s="71" customFormat="1" ht="25.5">
      <c r="A446" s="43" t="s">
        <v>289</v>
      </c>
      <c r="B446" s="44" t="s">
        <v>290</v>
      </c>
      <c r="C446" s="26" t="s">
        <v>56</v>
      </c>
      <c r="D446" s="45">
        <v>1</v>
      </c>
      <c r="E446" s="57">
        <v>0</v>
      </c>
      <c r="F446" s="58">
        <f>SUM(D446*E446)</f>
        <v>0</v>
      </c>
      <c r="G446" s="70"/>
    </row>
    <row r="447" spans="1:7" s="71" customFormat="1">
      <c r="A447" s="43"/>
      <c r="B447" s="44"/>
      <c r="C447" s="26"/>
      <c r="D447" s="45"/>
      <c r="E447" s="57"/>
      <c r="F447" s="58"/>
      <c r="G447" s="70"/>
    </row>
    <row r="448" spans="1:7" s="72" customFormat="1" ht="25.5">
      <c r="A448" s="43" t="s">
        <v>291</v>
      </c>
      <c r="B448" s="44" t="s">
        <v>292</v>
      </c>
      <c r="C448" s="26" t="s">
        <v>56</v>
      </c>
      <c r="D448" s="45">
        <v>1</v>
      </c>
      <c r="E448" s="57">
        <v>0</v>
      </c>
      <c r="F448" s="58">
        <f>SUM(D448*E448)</f>
        <v>0</v>
      </c>
      <c r="G448" s="70"/>
    </row>
    <row r="449" spans="1:13" s="59" customFormat="1">
      <c r="A449" s="43"/>
      <c r="B449" s="44"/>
      <c r="C449" s="26"/>
      <c r="D449" s="45"/>
      <c r="E449" s="57"/>
      <c r="F449" s="58"/>
    </row>
    <row r="450" spans="1:13" s="59" customFormat="1" ht="25.5">
      <c r="A450" s="43" t="s">
        <v>293</v>
      </c>
      <c r="B450" s="44" t="s">
        <v>294</v>
      </c>
      <c r="C450" s="26" t="s">
        <v>56</v>
      </c>
      <c r="D450" s="45">
        <v>1</v>
      </c>
      <c r="E450" s="57">
        <v>0</v>
      </c>
      <c r="F450" s="58">
        <f>SUM(D450*E450)</f>
        <v>0</v>
      </c>
    </row>
    <row r="451" spans="1:13" s="59" customFormat="1">
      <c r="A451" s="43"/>
      <c r="B451" s="44"/>
      <c r="C451" s="26"/>
      <c r="D451" s="45"/>
      <c r="E451" s="57"/>
      <c r="F451" s="58"/>
    </row>
    <row r="452" spans="1:13" s="59" customFormat="1">
      <c r="A452" s="43" t="s">
        <v>295</v>
      </c>
      <c r="B452" s="44" t="s">
        <v>296</v>
      </c>
      <c r="C452" s="26" t="s">
        <v>56</v>
      </c>
      <c r="D452" s="45">
        <v>1</v>
      </c>
      <c r="E452" s="57">
        <v>0</v>
      </c>
      <c r="F452" s="58">
        <f>SUM(D452*E452)</f>
        <v>0</v>
      </c>
    </row>
    <row r="453" spans="1:13">
      <c r="A453" s="43"/>
      <c r="B453" s="44"/>
      <c r="C453" s="26"/>
      <c r="D453" s="45"/>
      <c r="E453" s="57"/>
      <c r="F453" s="58"/>
    </row>
    <row r="454" spans="1:13">
      <c r="A454" s="73"/>
      <c r="B454" s="74" t="s">
        <v>297</v>
      </c>
      <c r="C454" s="75"/>
      <c r="D454" s="76"/>
      <c r="E454" s="77"/>
      <c r="F454" s="78">
        <f>SUM(F213:F453)</f>
        <v>0</v>
      </c>
    </row>
    <row r="455" spans="1:13" s="85" customFormat="1">
      <c r="A455" s="79"/>
      <c r="B455" s="80"/>
      <c r="C455" s="81"/>
      <c r="D455" s="82"/>
      <c r="E455" s="83"/>
      <c r="F455" s="84"/>
    </row>
    <row r="456" spans="1:13">
      <c r="A456" s="48" t="s">
        <v>18</v>
      </c>
      <c r="B456" s="49" t="s">
        <v>19</v>
      </c>
      <c r="C456" s="50" t="s">
        <v>20</v>
      </c>
      <c r="D456" s="51" t="s">
        <v>21</v>
      </c>
      <c r="E456" s="52" t="s">
        <v>22</v>
      </c>
      <c r="F456" s="53" t="s">
        <v>23</v>
      </c>
    </row>
    <row r="457" spans="1:13">
      <c r="A457" s="48" t="s">
        <v>6</v>
      </c>
      <c r="B457" s="54" t="s">
        <v>298</v>
      </c>
      <c r="C457" s="49"/>
      <c r="D457" s="54"/>
      <c r="E457" s="55"/>
      <c r="F457" s="56">
        <f>SUM(D457*E457)</f>
        <v>0</v>
      </c>
    </row>
    <row r="458" spans="1:13">
      <c r="A458" s="43"/>
      <c r="B458" s="44"/>
      <c r="C458" s="26"/>
      <c r="D458" s="45"/>
      <c r="E458" s="28"/>
      <c r="F458" s="58"/>
    </row>
    <row r="459" spans="1:13" s="59" customFormat="1" ht="175.9" customHeight="1">
      <c r="A459" s="43" t="s">
        <v>25</v>
      </c>
      <c r="B459" s="44" t="s">
        <v>299</v>
      </c>
      <c r="C459" s="26"/>
      <c r="D459" s="45"/>
      <c r="E459" s="57"/>
      <c r="F459" s="58"/>
    </row>
    <row r="460" spans="1:13" s="59" customFormat="1" ht="25.5">
      <c r="A460" s="43"/>
      <c r="B460" s="44" t="s">
        <v>300</v>
      </c>
      <c r="C460" s="26" t="s">
        <v>56</v>
      </c>
      <c r="D460" s="45">
        <v>1</v>
      </c>
      <c r="E460" s="57">
        <v>0</v>
      </c>
      <c r="F460" s="58">
        <f>SUM(E460*D460)</f>
        <v>0</v>
      </c>
      <c r="H460" s="60"/>
      <c r="I460" s="61"/>
      <c r="K460" s="62"/>
      <c r="L460" s="62"/>
      <c r="M460" s="62"/>
    </row>
    <row r="461" spans="1:13" s="59" customFormat="1">
      <c r="A461" s="43"/>
      <c r="B461" s="44" t="s">
        <v>28</v>
      </c>
      <c r="C461" s="26"/>
      <c r="D461" s="45"/>
      <c r="E461" s="57"/>
      <c r="F461" s="58"/>
      <c r="H461" s="60"/>
      <c r="I461" s="61"/>
      <c r="K461" s="62"/>
      <c r="L461" s="62"/>
      <c r="M461" s="62"/>
    </row>
    <row r="462" spans="1:13">
      <c r="A462" s="43"/>
      <c r="B462" s="44"/>
      <c r="C462" s="26"/>
      <c r="D462" s="45"/>
      <c r="E462" s="57"/>
      <c r="F462" s="58"/>
    </row>
    <row r="463" spans="1:13" s="59" customFormat="1" ht="178.15" customHeight="1">
      <c r="A463" s="43" t="s">
        <v>36</v>
      </c>
      <c r="B463" s="64" t="s">
        <v>301</v>
      </c>
      <c r="C463" s="26"/>
      <c r="D463" s="45"/>
      <c r="E463" s="57"/>
      <c r="F463" s="58"/>
    </row>
    <row r="464" spans="1:13" s="59" customFormat="1">
      <c r="A464" s="43"/>
      <c r="B464" s="44" t="s">
        <v>302</v>
      </c>
      <c r="C464" s="26" t="s">
        <v>56</v>
      </c>
      <c r="D464" s="45">
        <v>1</v>
      </c>
      <c r="E464" s="57">
        <v>0</v>
      </c>
      <c r="F464" s="58">
        <f>SUM(E464*D464)</f>
        <v>0</v>
      </c>
      <c r="H464" s="60"/>
      <c r="I464" s="61"/>
      <c r="K464" s="62"/>
      <c r="L464" s="62"/>
      <c r="M464" s="62"/>
    </row>
    <row r="465" spans="1:13" s="59" customFormat="1">
      <c r="A465" s="43"/>
      <c r="B465" s="44" t="s">
        <v>28</v>
      </c>
      <c r="C465" s="26"/>
      <c r="D465" s="45"/>
      <c r="E465" s="57"/>
      <c r="F465" s="58"/>
      <c r="H465" s="60"/>
      <c r="I465" s="61"/>
      <c r="K465" s="62"/>
      <c r="L465" s="62"/>
      <c r="M465" s="62"/>
    </row>
    <row r="466" spans="1:13">
      <c r="A466" s="43"/>
      <c r="B466" s="44"/>
      <c r="C466" s="26"/>
      <c r="D466" s="45"/>
      <c r="E466" s="57"/>
      <c r="F466" s="58"/>
    </row>
    <row r="467" spans="1:13" s="59" customFormat="1" ht="112.9" customHeight="1">
      <c r="A467" s="43" t="s">
        <v>54</v>
      </c>
      <c r="B467" s="64" t="s">
        <v>303</v>
      </c>
      <c r="C467" s="26"/>
      <c r="D467" s="45"/>
      <c r="E467" s="57"/>
      <c r="F467" s="58"/>
    </row>
    <row r="468" spans="1:13" s="59" customFormat="1">
      <c r="A468" s="43"/>
      <c r="B468" s="44" t="s">
        <v>302</v>
      </c>
      <c r="C468" s="26" t="s">
        <v>56</v>
      </c>
      <c r="D468" s="45">
        <v>1</v>
      </c>
      <c r="E468" s="57">
        <v>0</v>
      </c>
      <c r="F468" s="58">
        <f>SUM(E468*D468)</f>
        <v>0</v>
      </c>
      <c r="H468" s="60"/>
      <c r="I468" s="61"/>
      <c r="K468" s="62"/>
      <c r="L468" s="62"/>
      <c r="M468" s="62"/>
    </row>
    <row r="469" spans="1:13" s="59" customFormat="1">
      <c r="A469" s="43"/>
      <c r="B469" s="44" t="s">
        <v>28</v>
      </c>
      <c r="C469" s="26"/>
      <c r="D469" s="45"/>
      <c r="E469" s="57"/>
      <c r="F469" s="58"/>
      <c r="H469" s="60"/>
      <c r="I469" s="61"/>
      <c r="K469" s="62"/>
      <c r="L469" s="62"/>
      <c r="M469" s="62"/>
    </row>
    <row r="470" spans="1:13" s="59" customFormat="1">
      <c r="A470" s="43"/>
      <c r="B470" s="44"/>
      <c r="C470" s="26"/>
      <c r="D470" s="45"/>
      <c r="E470" s="57"/>
      <c r="F470" s="58"/>
    </row>
    <row r="471" spans="1:13" s="59" customFormat="1" ht="61.15" customHeight="1">
      <c r="A471" s="43" t="s">
        <v>57</v>
      </c>
      <c r="B471" s="44" t="s">
        <v>304</v>
      </c>
      <c r="C471" s="26" t="s">
        <v>56</v>
      </c>
      <c r="D471" s="45">
        <v>1</v>
      </c>
      <c r="E471" s="57">
        <v>0</v>
      </c>
      <c r="F471" s="58">
        <f>SUM(E471*D471)</f>
        <v>0</v>
      </c>
    </row>
    <row r="472" spans="1:13" s="59" customFormat="1">
      <c r="A472" s="43"/>
      <c r="B472" s="44"/>
      <c r="C472" s="26"/>
      <c r="D472" s="45"/>
      <c r="E472" s="57"/>
      <c r="F472" s="58"/>
    </row>
    <row r="473" spans="1:13" s="59" customFormat="1" ht="182.45" customHeight="1">
      <c r="A473" s="43" t="s">
        <v>63</v>
      </c>
      <c r="B473" s="64" t="s">
        <v>305</v>
      </c>
      <c r="C473" s="26"/>
      <c r="D473" s="45"/>
      <c r="E473" s="57"/>
      <c r="F473" s="58"/>
    </row>
    <row r="474" spans="1:13" s="59" customFormat="1">
      <c r="A474" s="43"/>
      <c r="B474" s="44" t="s">
        <v>306</v>
      </c>
      <c r="C474" s="26" t="s">
        <v>56</v>
      </c>
      <c r="D474" s="45">
        <v>1</v>
      </c>
      <c r="E474" s="57">
        <v>0</v>
      </c>
      <c r="F474" s="58">
        <f>SUM(E474*D474)</f>
        <v>0</v>
      </c>
    </row>
    <row r="475" spans="1:13" s="59" customFormat="1">
      <c r="A475" s="43"/>
      <c r="B475" s="44"/>
      <c r="C475" s="26"/>
      <c r="D475" s="45"/>
      <c r="E475" s="57"/>
      <c r="F475" s="58"/>
    </row>
    <row r="476" spans="1:13" s="59" customFormat="1" ht="127.5">
      <c r="A476" s="43" t="s">
        <v>68</v>
      </c>
      <c r="B476" s="44" t="s">
        <v>307</v>
      </c>
      <c r="C476" s="26"/>
      <c r="D476" s="45"/>
      <c r="E476" s="57"/>
      <c r="F476" s="58"/>
    </row>
    <row r="477" spans="1:13" s="59" customFormat="1">
      <c r="A477" s="43"/>
      <c r="B477" s="44" t="s">
        <v>308</v>
      </c>
      <c r="C477" s="26"/>
      <c r="D477" s="45"/>
      <c r="E477" s="57"/>
      <c r="F477" s="58"/>
    </row>
    <row r="478" spans="1:13" s="59" customFormat="1">
      <c r="A478" s="43"/>
      <c r="B478" s="44" t="s">
        <v>28</v>
      </c>
      <c r="C478" s="26"/>
      <c r="D478" s="45"/>
      <c r="E478" s="57"/>
      <c r="F478" s="58"/>
    </row>
    <row r="479" spans="1:13" s="59" customFormat="1">
      <c r="A479" s="43"/>
      <c r="B479" s="44" t="s">
        <v>309</v>
      </c>
      <c r="C479" s="26" t="s">
        <v>30</v>
      </c>
      <c r="D479" s="45">
        <v>5</v>
      </c>
      <c r="E479" s="57">
        <v>0</v>
      </c>
      <c r="F479" s="58">
        <f>D479*E479</f>
        <v>0</v>
      </c>
    </row>
    <row r="480" spans="1:13" s="59" customFormat="1">
      <c r="A480" s="43"/>
      <c r="B480" s="44" t="s">
        <v>310</v>
      </c>
      <c r="C480" s="26" t="s">
        <v>30</v>
      </c>
      <c r="D480" s="45">
        <v>19</v>
      </c>
      <c r="E480" s="57">
        <v>0</v>
      </c>
      <c r="F480" s="58">
        <f>D480*E480</f>
        <v>0</v>
      </c>
    </row>
    <row r="481" spans="1:6" s="59" customFormat="1">
      <c r="A481" s="43"/>
      <c r="B481" s="44"/>
      <c r="C481" s="26"/>
      <c r="D481" s="45"/>
      <c r="E481" s="57"/>
      <c r="F481" s="58"/>
    </row>
    <row r="482" spans="1:6" s="59" customFormat="1" ht="59.45" customHeight="1">
      <c r="A482" s="43" t="s">
        <v>72</v>
      </c>
      <c r="B482" s="44" t="s">
        <v>311</v>
      </c>
      <c r="C482" s="26"/>
      <c r="D482" s="45"/>
      <c r="E482" s="57"/>
      <c r="F482" s="58"/>
    </row>
    <row r="483" spans="1:6" s="59" customFormat="1">
      <c r="A483" s="43"/>
      <c r="B483" s="44" t="s">
        <v>312</v>
      </c>
      <c r="C483" s="26" t="s">
        <v>56</v>
      </c>
      <c r="D483" s="45">
        <v>2</v>
      </c>
      <c r="E483" s="57">
        <v>0</v>
      </c>
      <c r="F483" s="58">
        <f>D483*E483</f>
        <v>0</v>
      </c>
    </row>
    <row r="484" spans="1:6" s="59" customFormat="1">
      <c r="A484" s="43"/>
      <c r="B484" s="44"/>
      <c r="C484" s="26"/>
      <c r="D484" s="45"/>
      <c r="E484" s="57"/>
      <c r="F484" s="58"/>
    </row>
    <row r="485" spans="1:6" s="59" customFormat="1" ht="84" customHeight="1">
      <c r="A485" s="43" t="s">
        <v>76</v>
      </c>
      <c r="B485" s="44" t="s">
        <v>313</v>
      </c>
      <c r="C485" s="26"/>
      <c r="D485" s="45"/>
      <c r="E485" s="57"/>
      <c r="F485" s="58"/>
    </row>
    <row r="486" spans="1:6" s="59" customFormat="1">
      <c r="A486" s="43"/>
      <c r="B486" s="44" t="s">
        <v>314</v>
      </c>
      <c r="C486" s="26"/>
      <c r="D486" s="45"/>
      <c r="E486" s="57"/>
      <c r="F486" s="58"/>
    </row>
    <row r="487" spans="1:6" s="59" customFormat="1">
      <c r="A487" s="43"/>
      <c r="B487" s="44" t="s">
        <v>28</v>
      </c>
      <c r="C487" s="26"/>
      <c r="D487" s="45"/>
      <c r="E487" s="57"/>
      <c r="F487" s="58"/>
    </row>
    <row r="488" spans="1:6" s="59" customFormat="1">
      <c r="A488" s="43"/>
      <c r="B488" s="44" t="s">
        <v>75</v>
      </c>
      <c r="C488" s="26" t="s">
        <v>56</v>
      </c>
      <c r="D488" s="45">
        <v>1</v>
      </c>
      <c r="E488" s="57">
        <v>0</v>
      </c>
      <c r="F488" s="58">
        <f>D488*E488</f>
        <v>0</v>
      </c>
    </row>
    <row r="489" spans="1:6" s="59" customFormat="1">
      <c r="A489" s="43"/>
      <c r="B489" s="44" t="s">
        <v>203</v>
      </c>
      <c r="C489" s="26" t="s">
        <v>56</v>
      </c>
      <c r="D489" s="45">
        <v>2</v>
      </c>
      <c r="E489" s="57">
        <v>0</v>
      </c>
      <c r="F489" s="58">
        <f>D489*E489</f>
        <v>0</v>
      </c>
    </row>
    <row r="490" spans="1:6" s="59" customFormat="1">
      <c r="A490" s="43"/>
      <c r="B490" s="44"/>
      <c r="C490" s="26"/>
      <c r="D490" s="45"/>
      <c r="E490" s="57"/>
      <c r="F490" s="58"/>
    </row>
    <row r="491" spans="1:6" s="59" customFormat="1" ht="63.75">
      <c r="A491" s="43" t="s">
        <v>85</v>
      </c>
      <c r="B491" s="44" t="s">
        <v>315</v>
      </c>
      <c r="C491" s="26"/>
      <c r="D491" s="45"/>
      <c r="E491" s="57"/>
      <c r="F491" s="58"/>
    </row>
    <row r="492" spans="1:6" s="59" customFormat="1">
      <c r="A492" s="43"/>
      <c r="B492" s="44" t="s">
        <v>316</v>
      </c>
      <c r="C492" s="26"/>
      <c r="D492" s="45"/>
      <c r="E492" s="57"/>
      <c r="F492" s="58"/>
    </row>
    <row r="493" spans="1:6" s="59" customFormat="1">
      <c r="A493" s="43"/>
      <c r="B493" s="44" t="s">
        <v>28</v>
      </c>
      <c r="C493" s="26" t="s">
        <v>130</v>
      </c>
      <c r="D493" s="45">
        <v>1</v>
      </c>
      <c r="E493" s="57">
        <v>0</v>
      </c>
      <c r="F493" s="58">
        <f>D493*E493</f>
        <v>0</v>
      </c>
    </row>
    <row r="494" spans="1:6" s="59" customFormat="1">
      <c r="A494" s="43"/>
      <c r="B494" s="90" t="s">
        <v>317</v>
      </c>
      <c r="C494" s="26"/>
      <c r="D494" s="45"/>
      <c r="E494" s="57"/>
      <c r="F494" s="58"/>
    </row>
    <row r="495" spans="1:6" s="59" customFormat="1">
      <c r="A495" s="43"/>
      <c r="B495" s="44"/>
      <c r="C495" s="26"/>
      <c r="D495" s="45"/>
      <c r="E495" s="57"/>
      <c r="F495" s="58"/>
    </row>
    <row r="496" spans="1:6" s="59" customFormat="1" ht="28.15" customHeight="1">
      <c r="A496" s="43" t="s">
        <v>88</v>
      </c>
      <c r="B496" s="44" t="s">
        <v>318</v>
      </c>
      <c r="C496" s="26" t="s">
        <v>130</v>
      </c>
      <c r="D496" s="45">
        <v>1</v>
      </c>
      <c r="E496" s="57">
        <v>0</v>
      </c>
      <c r="F496" s="58">
        <f>D496*E496</f>
        <v>0</v>
      </c>
    </row>
    <row r="497" spans="1:6" s="59" customFormat="1">
      <c r="A497" s="43"/>
      <c r="B497" s="44"/>
      <c r="C497" s="26"/>
      <c r="D497" s="45"/>
      <c r="E497" s="57"/>
      <c r="F497" s="58"/>
    </row>
    <row r="498" spans="1:6" s="59" customFormat="1" ht="57.6" customHeight="1">
      <c r="A498" s="43" t="s">
        <v>90</v>
      </c>
      <c r="B498" s="44" t="s">
        <v>319</v>
      </c>
      <c r="C498" s="26"/>
      <c r="D498" s="45"/>
      <c r="E498" s="57"/>
      <c r="F498" s="58"/>
    </row>
    <row r="499" spans="1:6" s="59" customFormat="1" ht="25.5">
      <c r="A499" s="43"/>
      <c r="B499" s="44" t="s">
        <v>320</v>
      </c>
      <c r="C499" s="26"/>
      <c r="D499" s="45"/>
      <c r="E499" s="57"/>
      <c r="F499" s="58"/>
    </row>
    <row r="500" spans="1:6" s="59" customFormat="1">
      <c r="A500" s="43"/>
      <c r="B500" s="44" t="s">
        <v>28</v>
      </c>
      <c r="C500" s="26" t="s">
        <v>130</v>
      </c>
      <c r="D500" s="45">
        <v>1</v>
      </c>
      <c r="E500" s="57">
        <v>0</v>
      </c>
      <c r="F500" s="58">
        <f>D500*E500</f>
        <v>0</v>
      </c>
    </row>
    <row r="501" spans="1:6" s="59" customFormat="1">
      <c r="A501" s="43"/>
      <c r="B501" s="90" t="s">
        <v>317</v>
      </c>
      <c r="C501" s="26"/>
      <c r="D501" s="45"/>
      <c r="E501" s="57"/>
      <c r="F501" s="58"/>
    </row>
    <row r="502" spans="1:6" s="59" customFormat="1">
      <c r="A502" s="43"/>
      <c r="B502" s="44"/>
      <c r="C502" s="26"/>
      <c r="D502" s="45"/>
      <c r="E502" s="57"/>
      <c r="F502" s="58"/>
    </row>
    <row r="503" spans="1:6" s="59" customFormat="1" ht="67.900000000000006" customHeight="1">
      <c r="A503" s="43" t="s">
        <v>97</v>
      </c>
      <c r="B503" s="44" t="s">
        <v>321</v>
      </c>
      <c r="C503" s="26"/>
      <c r="D503" s="45"/>
      <c r="E503" s="57"/>
      <c r="F503" s="58"/>
    </row>
    <row r="504" spans="1:6" s="59" customFormat="1">
      <c r="A504" s="43"/>
      <c r="B504" s="44" t="s">
        <v>322</v>
      </c>
      <c r="C504" s="26"/>
      <c r="D504" s="45"/>
      <c r="E504" s="57"/>
      <c r="F504" s="58"/>
    </row>
    <row r="505" spans="1:6" s="59" customFormat="1">
      <c r="A505" s="43"/>
      <c r="B505" s="44" t="s">
        <v>28</v>
      </c>
      <c r="C505" s="26" t="s">
        <v>125</v>
      </c>
      <c r="D505" s="45">
        <v>18</v>
      </c>
      <c r="E505" s="57">
        <v>0</v>
      </c>
      <c r="F505" s="58">
        <f>D505*E505</f>
        <v>0</v>
      </c>
    </row>
    <row r="506" spans="1:6" s="59" customFormat="1">
      <c r="A506" s="43"/>
      <c r="B506" s="44"/>
      <c r="C506" s="26"/>
      <c r="D506" s="45"/>
      <c r="E506" s="57"/>
      <c r="F506" s="58"/>
    </row>
    <row r="507" spans="1:6" s="59" customFormat="1">
      <c r="A507" s="43" t="s">
        <v>100</v>
      </c>
      <c r="B507" s="44" t="s">
        <v>323</v>
      </c>
      <c r="C507" s="26" t="s">
        <v>130</v>
      </c>
      <c r="D507" s="45">
        <v>1</v>
      </c>
      <c r="E507" s="57">
        <v>0</v>
      </c>
      <c r="F507" s="58">
        <f>D507*E507</f>
        <v>0</v>
      </c>
    </row>
    <row r="508" spans="1:6" s="59" customFormat="1">
      <c r="A508" s="43"/>
      <c r="B508" s="44"/>
      <c r="C508" s="26"/>
      <c r="D508" s="45"/>
      <c r="E508" s="57"/>
      <c r="F508" s="58"/>
    </row>
    <row r="509" spans="1:6" s="59" customFormat="1">
      <c r="A509" s="43" t="s">
        <v>115</v>
      </c>
      <c r="B509" s="44" t="s">
        <v>324</v>
      </c>
      <c r="C509" s="26" t="s">
        <v>56</v>
      </c>
      <c r="D509" s="45">
        <v>1</v>
      </c>
      <c r="E509" s="57">
        <v>0</v>
      </c>
      <c r="F509" s="58">
        <f>D509*E509</f>
        <v>0</v>
      </c>
    </row>
    <row r="510" spans="1:6" s="59" customFormat="1">
      <c r="A510" s="43"/>
      <c r="B510" s="44"/>
      <c r="C510" s="26"/>
      <c r="D510" s="45"/>
      <c r="E510" s="57"/>
      <c r="F510" s="58"/>
    </row>
    <row r="511" spans="1:6" s="59" customFormat="1">
      <c r="A511" s="43" t="s">
        <v>117</v>
      </c>
      <c r="B511" s="44" t="s">
        <v>325</v>
      </c>
      <c r="C511" s="26" t="s">
        <v>56</v>
      </c>
      <c r="D511" s="45">
        <v>1</v>
      </c>
      <c r="E511" s="57">
        <v>0</v>
      </c>
      <c r="F511" s="58">
        <f>D511*E511</f>
        <v>0</v>
      </c>
    </row>
    <row r="512" spans="1:6" s="59" customFormat="1">
      <c r="A512" s="43"/>
      <c r="B512" s="44"/>
      <c r="C512" s="26"/>
      <c r="D512" s="45"/>
      <c r="E512" s="57"/>
      <c r="F512" s="58"/>
    </row>
    <row r="513" spans="1:7" s="59" customFormat="1" ht="25.5">
      <c r="A513" s="43" t="s">
        <v>120</v>
      </c>
      <c r="B513" s="44" t="s">
        <v>326</v>
      </c>
      <c r="C513" s="26" t="s">
        <v>56</v>
      </c>
      <c r="D513" s="45">
        <v>1</v>
      </c>
      <c r="E513" s="57">
        <v>0</v>
      </c>
      <c r="F513" s="58">
        <f>D513*E513</f>
        <v>0</v>
      </c>
    </row>
    <row r="514" spans="1:7" s="59" customFormat="1">
      <c r="A514" s="43"/>
      <c r="B514" s="44"/>
      <c r="C514" s="26"/>
      <c r="D514" s="45"/>
      <c r="E514" s="57"/>
      <c r="F514" s="58"/>
    </row>
    <row r="515" spans="1:7" s="59" customFormat="1" ht="97.9" customHeight="1">
      <c r="A515" s="43" t="s">
        <v>123</v>
      </c>
      <c r="B515" s="64" t="s">
        <v>327</v>
      </c>
      <c r="C515" s="26" t="s">
        <v>56</v>
      </c>
      <c r="D515" s="45">
        <v>1</v>
      </c>
      <c r="E515" s="57">
        <v>0</v>
      </c>
      <c r="F515" s="58">
        <f>D515*E515</f>
        <v>0</v>
      </c>
    </row>
    <row r="516" spans="1:7" s="59" customFormat="1">
      <c r="A516" s="43"/>
      <c r="B516" s="44"/>
      <c r="C516" s="26"/>
      <c r="D516" s="45"/>
      <c r="E516" s="57"/>
      <c r="F516" s="58"/>
    </row>
    <row r="517" spans="1:7" s="93" customFormat="1" ht="97.15" customHeight="1">
      <c r="A517" s="43" t="s">
        <v>126</v>
      </c>
      <c r="B517" s="44" t="s">
        <v>162</v>
      </c>
      <c r="C517" s="26" t="s">
        <v>56</v>
      </c>
      <c r="D517" s="45">
        <v>2</v>
      </c>
      <c r="E517" s="57">
        <v>0</v>
      </c>
      <c r="F517" s="58">
        <f>D517*E517</f>
        <v>0</v>
      </c>
      <c r="G517" s="70"/>
    </row>
    <row r="518" spans="1:7" s="65" customFormat="1">
      <c r="A518" s="43"/>
      <c r="B518" s="44"/>
      <c r="C518" s="26"/>
      <c r="D518" s="45"/>
      <c r="E518" s="57"/>
      <c r="F518" s="58"/>
    </row>
    <row r="519" spans="1:7" s="65" customFormat="1" ht="25.5">
      <c r="A519" s="43" t="s">
        <v>128</v>
      </c>
      <c r="B519" s="44" t="s">
        <v>328</v>
      </c>
      <c r="C519" s="26" t="s">
        <v>56</v>
      </c>
      <c r="D519" s="45">
        <v>1</v>
      </c>
      <c r="E519" s="57">
        <v>0</v>
      </c>
      <c r="F519" s="58">
        <f>SUM(D519*E519)</f>
        <v>0</v>
      </c>
    </row>
    <row r="520" spans="1:7" s="65" customFormat="1">
      <c r="A520" s="43"/>
      <c r="B520" s="44"/>
      <c r="C520" s="26"/>
      <c r="D520" s="45"/>
      <c r="E520" s="57"/>
      <c r="F520" s="58"/>
    </row>
    <row r="521" spans="1:7" s="65" customFormat="1" ht="51">
      <c r="A521" s="43" t="s">
        <v>131</v>
      </c>
      <c r="B521" s="44" t="s">
        <v>329</v>
      </c>
      <c r="C521" s="26" t="s">
        <v>56</v>
      </c>
      <c r="D521" s="45">
        <v>1</v>
      </c>
      <c r="E521" s="57">
        <v>0</v>
      </c>
      <c r="F521" s="58">
        <f>SUM(D521*E521)</f>
        <v>0</v>
      </c>
    </row>
    <row r="522" spans="1:7" s="65" customFormat="1">
      <c r="A522" s="43"/>
      <c r="B522" s="44"/>
      <c r="C522" s="26"/>
      <c r="D522" s="45"/>
      <c r="E522" s="57"/>
      <c r="F522" s="58"/>
    </row>
    <row r="523" spans="1:7" s="71" customFormat="1" ht="25.5">
      <c r="A523" s="43" t="s">
        <v>134</v>
      </c>
      <c r="B523" s="44" t="s">
        <v>290</v>
      </c>
      <c r="C523" s="26" t="s">
        <v>56</v>
      </c>
      <c r="D523" s="45">
        <v>1</v>
      </c>
      <c r="E523" s="57">
        <v>0</v>
      </c>
      <c r="F523" s="58">
        <f>SUM(D523*E523)</f>
        <v>0</v>
      </c>
      <c r="G523" s="70"/>
    </row>
    <row r="524" spans="1:7" s="59" customFormat="1">
      <c r="A524" s="43"/>
      <c r="B524" s="44"/>
      <c r="C524" s="26"/>
      <c r="D524" s="45"/>
      <c r="E524" s="57"/>
      <c r="F524" s="58"/>
    </row>
    <row r="525" spans="1:7" s="59" customFormat="1" ht="25.5">
      <c r="A525" s="43" t="s">
        <v>136</v>
      </c>
      <c r="B525" s="44" t="s">
        <v>294</v>
      </c>
      <c r="C525" s="26" t="s">
        <v>56</v>
      </c>
      <c r="D525" s="45">
        <v>1</v>
      </c>
      <c r="E525" s="57">
        <v>0</v>
      </c>
      <c r="F525" s="58">
        <f>SUM(D525*E525)</f>
        <v>0</v>
      </c>
    </row>
    <row r="526" spans="1:7" s="59" customFormat="1">
      <c r="A526" s="43"/>
      <c r="B526" s="44"/>
      <c r="C526" s="26"/>
      <c r="D526" s="45"/>
      <c r="E526" s="57"/>
      <c r="F526" s="58"/>
    </row>
    <row r="527" spans="1:7">
      <c r="A527" s="43"/>
      <c r="B527" s="44"/>
      <c r="C527" s="26"/>
      <c r="D527" s="45"/>
      <c r="E527" s="57"/>
      <c r="F527" s="58"/>
    </row>
    <row r="528" spans="1:7">
      <c r="A528" s="73"/>
      <c r="B528" s="74" t="s">
        <v>330</v>
      </c>
      <c r="C528" s="75"/>
      <c r="D528" s="76"/>
      <c r="E528" s="77"/>
      <c r="F528" s="78">
        <f>SUM(F459:F527)</f>
        <v>0</v>
      </c>
    </row>
    <row r="529" spans="1:8" s="85" customFormat="1">
      <c r="A529" s="79"/>
      <c r="B529" s="80"/>
      <c r="C529" s="81"/>
      <c r="D529" s="82"/>
      <c r="E529" s="83"/>
      <c r="F529" s="84"/>
    </row>
    <row r="530" spans="1:8">
      <c r="A530" s="48" t="s">
        <v>18</v>
      </c>
      <c r="B530" s="49" t="s">
        <v>19</v>
      </c>
      <c r="C530" s="50" t="s">
        <v>20</v>
      </c>
      <c r="D530" s="51" t="s">
        <v>21</v>
      </c>
      <c r="E530" s="52" t="s">
        <v>22</v>
      </c>
      <c r="F530" s="53" t="s">
        <v>23</v>
      </c>
    </row>
    <row r="531" spans="1:8">
      <c r="A531" s="48" t="s">
        <v>8</v>
      </c>
      <c r="B531" s="54" t="s">
        <v>331</v>
      </c>
      <c r="C531" s="49"/>
      <c r="D531" s="54"/>
      <c r="E531" s="55"/>
      <c r="F531" s="56">
        <f>SUM(D531*E531)</f>
        <v>0</v>
      </c>
    </row>
    <row r="532" spans="1:8">
      <c r="A532" s="43"/>
      <c r="B532" s="44"/>
      <c r="C532" s="26"/>
      <c r="D532" s="45"/>
      <c r="E532" s="57"/>
      <c r="F532" s="58"/>
    </row>
    <row r="533" spans="1:8" s="95" customFormat="1" ht="63.75">
      <c r="A533" s="43" t="s">
        <v>25</v>
      </c>
      <c r="B533" s="44" t="s">
        <v>332</v>
      </c>
      <c r="C533" s="26"/>
      <c r="D533" s="45"/>
      <c r="E533" s="57"/>
      <c r="F533" s="58"/>
      <c r="G533" s="94"/>
      <c r="H533" s="94"/>
    </row>
    <row r="534" spans="1:8" s="95" customFormat="1">
      <c r="A534" s="43"/>
      <c r="B534" s="44" t="s">
        <v>333</v>
      </c>
      <c r="C534" s="26"/>
      <c r="D534" s="45"/>
      <c r="E534" s="57"/>
      <c r="F534" s="58"/>
      <c r="G534" s="94"/>
      <c r="H534" s="94"/>
    </row>
    <row r="535" spans="1:8" s="59" customFormat="1">
      <c r="A535" s="43"/>
      <c r="B535" s="44" t="s">
        <v>28</v>
      </c>
      <c r="C535" s="26"/>
      <c r="D535" s="45"/>
      <c r="E535" s="57"/>
      <c r="F535" s="58"/>
    </row>
    <row r="536" spans="1:8" s="95" customFormat="1">
      <c r="A536" s="43"/>
      <c r="B536" s="44" t="s">
        <v>334</v>
      </c>
      <c r="C536" s="26" t="s">
        <v>30</v>
      </c>
      <c r="D536" s="45">
        <v>27</v>
      </c>
      <c r="E536" s="57">
        <v>0</v>
      </c>
      <c r="F536" s="58">
        <f>D536*E536</f>
        <v>0</v>
      </c>
      <c r="G536" s="94"/>
      <c r="H536" s="94"/>
    </row>
    <row r="537" spans="1:8" s="95" customFormat="1">
      <c r="A537" s="43"/>
      <c r="B537" s="44"/>
      <c r="C537" s="26"/>
      <c r="D537" s="45"/>
      <c r="E537" s="57"/>
      <c r="F537" s="58"/>
      <c r="G537" s="94"/>
      <c r="H537" s="94"/>
    </row>
    <row r="538" spans="1:8" s="95" customFormat="1" ht="54.6" customHeight="1">
      <c r="A538" s="43" t="s">
        <v>36</v>
      </c>
      <c r="B538" s="44" t="s">
        <v>335</v>
      </c>
      <c r="C538" s="26"/>
      <c r="D538" s="45"/>
      <c r="E538" s="57"/>
      <c r="F538" s="58"/>
      <c r="G538" s="94"/>
      <c r="H538" s="94"/>
    </row>
    <row r="539" spans="1:8" s="95" customFormat="1">
      <c r="A539" s="43"/>
      <c r="B539" s="44" t="s">
        <v>336</v>
      </c>
      <c r="C539" s="26"/>
      <c r="D539" s="45"/>
      <c r="E539" s="57"/>
      <c r="F539" s="58"/>
      <c r="G539" s="94"/>
      <c r="H539" s="94"/>
    </row>
    <row r="540" spans="1:8" s="59" customFormat="1">
      <c r="A540" s="43"/>
      <c r="B540" s="44" t="s">
        <v>28</v>
      </c>
      <c r="C540" s="26"/>
      <c r="D540" s="45"/>
      <c r="E540" s="57"/>
      <c r="F540" s="58"/>
    </row>
    <row r="541" spans="1:8" s="95" customFormat="1">
      <c r="A541" s="43"/>
      <c r="B541" s="44" t="s">
        <v>337</v>
      </c>
      <c r="C541" s="26" t="s">
        <v>130</v>
      </c>
      <c r="D541" s="45">
        <v>1</v>
      </c>
      <c r="E541" s="57">
        <v>0</v>
      </c>
      <c r="F541" s="58">
        <f>D541*E541</f>
        <v>0</v>
      </c>
      <c r="G541" s="94"/>
      <c r="H541" s="94"/>
    </row>
    <row r="542" spans="1:8" s="95" customFormat="1">
      <c r="A542" s="43"/>
      <c r="B542" s="44"/>
      <c r="C542" s="26"/>
      <c r="D542" s="45"/>
      <c r="E542" s="57"/>
      <c r="F542" s="58"/>
      <c r="G542" s="94"/>
      <c r="H542" s="94"/>
    </row>
    <row r="543" spans="1:8" s="95" customFormat="1" ht="29.45" customHeight="1">
      <c r="A543" s="43" t="s">
        <v>54</v>
      </c>
      <c r="B543" s="44" t="s">
        <v>338</v>
      </c>
      <c r="C543" s="26"/>
      <c r="D543" s="45"/>
      <c r="E543" s="57"/>
      <c r="F543" s="58"/>
      <c r="G543" s="94"/>
      <c r="H543" s="94"/>
    </row>
    <row r="544" spans="1:8" s="95" customFormat="1">
      <c r="A544" s="43"/>
      <c r="B544" s="44" t="s">
        <v>336</v>
      </c>
      <c r="C544" s="26"/>
      <c r="D544" s="45"/>
      <c r="E544" s="57"/>
      <c r="F544" s="58"/>
      <c r="G544" s="94"/>
      <c r="H544" s="94"/>
    </row>
    <row r="545" spans="1:8" s="59" customFormat="1">
      <c r="A545" s="43"/>
      <c r="B545" s="44" t="s">
        <v>28</v>
      </c>
      <c r="C545" s="26"/>
      <c r="D545" s="45"/>
      <c r="E545" s="57"/>
      <c r="F545" s="58"/>
    </row>
    <row r="546" spans="1:8" s="95" customFormat="1">
      <c r="A546" s="43"/>
      <c r="B546" s="44" t="s">
        <v>339</v>
      </c>
      <c r="C546" s="26" t="s">
        <v>130</v>
      </c>
      <c r="D546" s="45">
        <v>1</v>
      </c>
      <c r="E546" s="57">
        <v>0</v>
      </c>
      <c r="F546" s="58">
        <f>D546*E546</f>
        <v>0</v>
      </c>
      <c r="G546" s="94"/>
      <c r="H546" s="94"/>
    </row>
    <row r="547" spans="1:8" s="95" customFormat="1">
      <c r="A547" s="43"/>
      <c r="B547" s="44"/>
      <c r="C547" s="26"/>
      <c r="D547" s="45"/>
      <c r="E547" s="57"/>
      <c r="F547" s="58"/>
      <c r="G547" s="94"/>
      <c r="H547" s="94"/>
    </row>
    <row r="548" spans="1:8" s="95" customFormat="1" ht="29.45" customHeight="1">
      <c r="A548" s="43" t="s">
        <v>57</v>
      </c>
      <c r="B548" s="44" t="s">
        <v>340</v>
      </c>
      <c r="C548" s="26"/>
      <c r="D548" s="45"/>
      <c r="E548" s="57"/>
      <c r="F548" s="58"/>
      <c r="G548" s="94"/>
      <c r="H548" s="94"/>
    </row>
    <row r="549" spans="1:8" s="95" customFormat="1">
      <c r="A549" s="43"/>
      <c r="B549" s="44" t="s">
        <v>336</v>
      </c>
      <c r="C549" s="26"/>
      <c r="D549" s="45"/>
      <c r="E549" s="57"/>
      <c r="F549" s="58"/>
      <c r="G549" s="94"/>
      <c r="H549" s="94"/>
    </row>
    <row r="550" spans="1:8" s="59" customFormat="1">
      <c r="A550" s="43"/>
      <c r="B550" s="44" t="s">
        <v>28</v>
      </c>
      <c r="C550" s="26"/>
      <c r="D550" s="45"/>
      <c r="E550" s="57"/>
      <c r="F550" s="58"/>
    </row>
    <row r="551" spans="1:8" s="95" customFormat="1">
      <c r="A551" s="43"/>
      <c r="B551" s="44" t="s">
        <v>341</v>
      </c>
      <c r="C551" s="26" t="s">
        <v>130</v>
      </c>
      <c r="D551" s="45">
        <v>1</v>
      </c>
      <c r="E551" s="57">
        <v>0</v>
      </c>
      <c r="F551" s="58">
        <f>D551*E551</f>
        <v>0</v>
      </c>
      <c r="G551" s="94"/>
      <c r="H551" s="94"/>
    </row>
    <row r="552" spans="1:8" s="95" customFormat="1">
      <c r="A552" s="43"/>
      <c r="B552" s="44"/>
      <c r="C552" s="26"/>
      <c r="D552" s="45"/>
      <c r="E552" s="57"/>
      <c r="F552" s="58"/>
      <c r="G552" s="94"/>
      <c r="H552" s="94"/>
    </row>
    <row r="553" spans="1:8" s="95" customFormat="1" ht="34.15" customHeight="1">
      <c r="A553" s="43" t="s">
        <v>63</v>
      </c>
      <c r="B553" s="44" t="s">
        <v>342</v>
      </c>
      <c r="C553" s="26"/>
      <c r="D553" s="45"/>
      <c r="E553" s="57"/>
      <c r="F553" s="58"/>
      <c r="G553" s="94"/>
      <c r="H553" s="94"/>
    </row>
    <row r="554" spans="1:8" s="95" customFormat="1">
      <c r="A554" s="43"/>
      <c r="B554" s="44" t="s">
        <v>343</v>
      </c>
      <c r="C554" s="26"/>
      <c r="D554" s="45"/>
      <c r="E554" s="57"/>
      <c r="F554" s="58"/>
      <c r="H554" s="94"/>
    </row>
    <row r="555" spans="1:8" s="95" customFormat="1">
      <c r="A555" s="43"/>
      <c r="B555" s="44" t="s">
        <v>28</v>
      </c>
      <c r="C555" s="26"/>
      <c r="D555" s="45"/>
      <c r="E555" s="57"/>
      <c r="F555" s="58"/>
      <c r="H555" s="94"/>
    </row>
    <row r="556" spans="1:8" s="95" customFormat="1">
      <c r="A556" s="43"/>
      <c r="B556" s="44" t="s">
        <v>344</v>
      </c>
      <c r="C556" s="26" t="s">
        <v>130</v>
      </c>
      <c r="D556" s="45">
        <v>1</v>
      </c>
      <c r="E556" s="57">
        <v>0</v>
      </c>
      <c r="F556" s="58">
        <f>D556*E556</f>
        <v>0</v>
      </c>
      <c r="G556" s="94"/>
      <c r="H556" s="94"/>
    </row>
    <row r="557" spans="1:8" s="95" customFormat="1">
      <c r="A557" s="43"/>
      <c r="B557" s="44"/>
      <c r="C557" s="26"/>
      <c r="D557" s="45"/>
      <c r="E557" s="57"/>
      <c r="F557" s="58"/>
      <c r="G557" s="94"/>
      <c r="H557" s="94"/>
    </row>
    <row r="558" spans="1:8" s="95" customFormat="1" ht="29.45" customHeight="1">
      <c r="A558" s="43" t="s">
        <v>68</v>
      </c>
      <c r="B558" s="44" t="s">
        <v>345</v>
      </c>
      <c r="C558" s="26"/>
      <c r="D558" s="45"/>
      <c r="E558" s="57"/>
      <c r="F558" s="58"/>
      <c r="G558" s="94"/>
      <c r="H558" s="94"/>
    </row>
    <row r="559" spans="1:8" s="95" customFormat="1">
      <c r="A559" s="43"/>
      <c r="B559" s="44" t="s">
        <v>346</v>
      </c>
      <c r="C559" s="26"/>
      <c r="D559" s="45"/>
      <c r="E559" s="57"/>
      <c r="F559" s="58"/>
      <c r="G559" s="94"/>
      <c r="H559" s="94"/>
    </row>
    <row r="560" spans="1:8" s="95" customFormat="1">
      <c r="A560" s="43"/>
      <c r="B560" s="44" t="s">
        <v>336</v>
      </c>
      <c r="C560" s="26"/>
      <c r="D560" s="45"/>
      <c r="E560" s="57"/>
      <c r="F560" s="58"/>
      <c r="G560" s="94"/>
      <c r="H560" s="94"/>
    </row>
    <row r="561" spans="1:11" s="59" customFormat="1">
      <c r="A561" s="43"/>
      <c r="B561" s="44" t="s">
        <v>28</v>
      </c>
      <c r="C561" s="26"/>
      <c r="D561" s="45"/>
      <c r="E561" s="57"/>
      <c r="F561" s="58"/>
    </row>
    <row r="562" spans="1:11" s="95" customFormat="1">
      <c r="A562" s="43"/>
      <c r="B562" s="44" t="s">
        <v>347</v>
      </c>
      <c r="C562" s="26" t="s">
        <v>130</v>
      </c>
      <c r="D562" s="45">
        <v>2</v>
      </c>
      <c r="E562" s="57">
        <v>0</v>
      </c>
      <c r="F562" s="58">
        <f>D562*E562</f>
        <v>0</v>
      </c>
      <c r="G562" s="94"/>
      <c r="H562" s="94"/>
    </row>
    <row r="563" spans="1:11" s="95" customFormat="1">
      <c r="A563" s="43"/>
      <c r="B563" s="44"/>
      <c r="C563" s="26"/>
      <c r="D563" s="45"/>
      <c r="E563" s="57"/>
      <c r="F563" s="58"/>
      <c r="G563" s="94"/>
      <c r="H563" s="94"/>
    </row>
    <row r="564" spans="1:11" s="95" customFormat="1" ht="57" customHeight="1">
      <c r="A564" s="43" t="s">
        <v>72</v>
      </c>
      <c r="B564" s="44" t="s">
        <v>348</v>
      </c>
      <c r="C564" s="26"/>
      <c r="D564" s="45"/>
      <c r="E564" s="57"/>
      <c r="F564" s="58"/>
      <c r="G564" s="94"/>
      <c r="H564" s="94"/>
    </row>
    <row r="565" spans="1:11" s="95" customFormat="1">
      <c r="A565" s="43"/>
      <c r="B565" s="44" t="s">
        <v>349</v>
      </c>
      <c r="C565" s="26"/>
      <c r="D565" s="45"/>
      <c r="E565" s="57"/>
      <c r="F565" s="58"/>
      <c r="G565" s="96"/>
      <c r="H565" s="97"/>
      <c r="J565" s="98"/>
      <c r="K565" s="99"/>
    </row>
    <row r="566" spans="1:11" s="87" customFormat="1" ht="14.25">
      <c r="A566" s="43"/>
      <c r="B566" s="44" t="s">
        <v>28</v>
      </c>
      <c r="C566" s="26"/>
      <c r="D566" s="45"/>
      <c r="E566" s="57"/>
      <c r="F566" s="58"/>
      <c r="G566" s="96"/>
      <c r="H566" s="97"/>
      <c r="I566" s="86"/>
      <c r="J566" s="98"/>
      <c r="K566" s="99"/>
    </row>
    <row r="567" spans="1:11" s="95" customFormat="1">
      <c r="A567" s="43"/>
      <c r="B567" s="44" t="s">
        <v>350</v>
      </c>
      <c r="C567" s="26" t="s">
        <v>130</v>
      </c>
      <c r="D567" s="45">
        <v>1</v>
      </c>
      <c r="E567" s="57">
        <v>0</v>
      </c>
      <c r="F567" s="58">
        <f>D567*E567</f>
        <v>0</v>
      </c>
      <c r="G567" s="94"/>
      <c r="H567" s="94"/>
    </row>
    <row r="568" spans="1:11" s="95" customFormat="1">
      <c r="A568" s="43"/>
      <c r="B568" s="44"/>
      <c r="C568" s="26"/>
      <c r="D568" s="45"/>
      <c r="E568" s="57"/>
      <c r="F568" s="58"/>
      <c r="G568" s="94"/>
      <c r="H568" s="94"/>
    </row>
    <row r="569" spans="1:11" s="95" customFormat="1" ht="71.45" customHeight="1">
      <c r="A569" s="43" t="s">
        <v>76</v>
      </c>
      <c r="B569" s="44" t="s">
        <v>351</v>
      </c>
      <c r="C569" s="26"/>
      <c r="D569" s="45"/>
      <c r="E569" s="57"/>
      <c r="F569" s="58"/>
      <c r="G569" s="94"/>
      <c r="H569" s="94"/>
    </row>
    <row r="570" spans="1:11" s="95" customFormat="1">
      <c r="A570" s="43"/>
      <c r="B570" s="44" t="s">
        <v>352</v>
      </c>
      <c r="C570" s="26" t="s">
        <v>56</v>
      </c>
      <c r="D570" s="45">
        <v>1</v>
      </c>
      <c r="E570" s="57">
        <v>0</v>
      </c>
      <c r="F570" s="58">
        <f>D570*E570</f>
        <v>0</v>
      </c>
      <c r="G570" s="94"/>
      <c r="H570" s="94"/>
    </row>
    <row r="571" spans="1:11" s="95" customFormat="1">
      <c r="A571" s="43"/>
      <c r="B571" s="44"/>
      <c r="C571" s="26"/>
      <c r="D571" s="45"/>
      <c r="E571" s="57"/>
      <c r="F571" s="58"/>
      <c r="G571" s="94"/>
      <c r="H571" s="94"/>
    </row>
    <row r="572" spans="1:11" s="95" customFormat="1" ht="25.5">
      <c r="A572" s="43" t="s">
        <v>85</v>
      </c>
      <c r="B572" s="44" t="s">
        <v>353</v>
      </c>
      <c r="C572" s="26" t="s">
        <v>56</v>
      </c>
      <c r="D572" s="45">
        <v>1</v>
      </c>
      <c r="E572" s="57">
        <v>0</v>
      </c>
      <c r="F572" s="58">
        <f>D572*E572</f>
        <v>0</v>
      </c>
      <c r="G572" s="94"/>
      <c r="H572" s="94"/>
    </row>
    <row r="573" spans="1:11" s="95" customFormat="1">
      <c r="A573" s="43"/>
      <c r="B573" s="44"/>
      <c r="C573" s="26"/>
      <c r="D573" s="45"/>
      <c r="E573" s="57"/>
      <c r="F573" s="58"/>
      <c r="G573" s="94"/>
      <c r="H573" s="94"/>
    </row>
    <row r="574" spans="1:11" s="95" customFormat="1" ht="25.5">
      <c r="A574" s="43" t="s">
        <v>88</v>
      </c>
      <c r="B574" s="44" t="s">
        <v>354</v>
      </c>
      <c r="C574" s="26" t="s">
        <v>56</v>
      </c>
      <c r="D574" s="45">
        <v>1</v>
      </c>
      <c r="E574" s="57">
        <v>0</v>
      </c>
      <c r="F574" s="58">
        <f>D574*E574</f>
        <v>0</v>
      </c>
      <c r="G574" s="94"/>
      <c r="H574" s="94"/>
    </row>
    <row r="575" spans="1:11" s="95" customFormat="1">
      <c r="A575" s="43"/>
      <c r="B575" s="44"/>
      <c r="C575" s="26"/>
      <c r="D575" s="45"/>
      <c r="E575" s="57"/>
      <c r="F575" s="58"/>
      <c r="G575" s="94"/>
      <c r="H575" s="94"/>
    </row>
    <row r="576" spans="1:11" s="95" customFormat="1">
      <c r="A576" s="43" t="s">
        <v>97</v>
      </c>
      <c r="B576" s="44" t="s">
        <v>355</v>
      </c>
      <c r="C576" s="26" t="s">
        <v>56</v>
      </c>
      <c r="D576" s="45">
        <v>1</v>
      </c>
      <c r="E576" s="57">
        <v>0</v>
      </c>
      <c r="F576" s="58">
        <f>D576*E576</f>
        <v>0</v>
      </c>
      <c r="G576" s="94"/>
      <c r="H576" s="94"/>
    </row>
    <row r="577" spans="1:8" s="95" customFormat="1">
      <c r="A577" s="43"/>
      <c r="B577" s="44"/>
      <c r="C577" s="26"/>
      <c r="D577" s="45"/>
      <c r="E577" s="57"/>
      <c r="F577" s="58"/>
      <c r="G577" s="94"/>
      <c r="H577" s="94"/>
    </row>
    <row r="578" spans="1:8" s="95" customFormat="1">
      <c r="A578" s="43" t="s">
        <v>97</v>
      </c>
      <c r="B578" s="44" t="s">
        <v>325</v>
      </c>
      <c r="C578" s="26" t="s">
        <v>56</v>
      </c>
      <c r="D578" s="45">
        <v>1</v>
      </c>
      <c r="E578" s="57">
        <v>0</v>
      </c>
      <c r="F578" s="58">
        <f>SUM(D578*E578)</f>
        <v>0</v>
      </c>
      <c r="G578" s="94"/>
      <c r="H578" s="94"/>
    </row>
    <row r="579" spans="1:8" s="95" customFormat="1">
      <c r="A579" s="43"/>
      <c r="B579" s="44"/>
      <c r="C579" s="26"/>
      <c r="D579" s="45"/>
      <c r="E579" s="57"/>
      <c r="F579" s="58"/>
      <c r="G579" s="94"/>
      <c r="H579" s="94"/>
    </row>
    <row r="580" spans="1:8" s="95" customFormat="1" ht="25.5">
      <c r="A580" s="43" t="s">
        <v>100</v>
      </c>
      <c r="B580" s="44" t="s">
        <v>356</v>
      </c>
      <c r="C580" s="26" t="s">
        <v>56</v>
      </c>
      <c r="D580" s="45">
        <v>1</v>
      </c>
      <c r="E580" s="57">
        <v>0</v>
      </c>
      <c r="F580" s="58">
        <f>SUM(D580*E580)</f>
        <v>0</v>
      </c>
      <c r="G580" s="94"/>
      <c r="H580" s="94"/>
    </row>
    <row r="581" spans="1:8" s="95" customFormat="1">
      <c r="A581" s="43"/>
      <c r="B581" s="44"/>
      <c r="C581" s="26"/>
      <c r="D581" s="45"/>
      <c r="E581" s="57"/>
      <c r="F581" s="58"/>
      <c r="G581" s="94"/>
      <c r="H581" s="94"/>
    </row>
    <row r="582" spans="1:8">
      <c r="A582" s="73"/>
      <c r="B582" s="74" t="s">
        <v>357</v>
      </c>
      <c r="C582" s="75"/>
      <c r="D582" s="76"/>
      <c r="E582" s="77"/>
      <c r="F582" s="78">
        <f>SUM(F533:F581)</f>
        <v>0</v>
      </c>
    </row>
    <row r="583" spans="1:8" s="85" customFormat="1">
      <c r="A583" s="79"/>
      <c r="B583" s="80"/>
      <c r="C583" s="81"/>
      <c r="D583" s="82"/>
      <c r="E583" s="83"/>
      <c r="F583" s="84"/>
    </row>
    <row r="584" spans="1:8">
      <c r="A584" s="48" t="s">
        <v>18</v>
      </c>
      <c r="B584" s="49" t="s">
        <v>19</v>
      </c>
      <c r="C584" s="50" t="s">
        <v>20</v>
      </c>
      <c r="D584" s="51" t="s">
        <v>21</v>
      </c>
      <c r="E584" s="52" t="s">
        <v>22</v>
      </c>
      <c r="F584" s="53" t="s">
        <v>23</v>
      </c>
    </row>
    <row r="585" spans="1:8">
      <c r="A585" s="48" t="s">
        <v>9</v>
      </c>
      <c r="B585" s="54" t="s">
        <v>10</v>
      </c>
      <c r="C585" s="49"/>
      <c r="D585" s="54"/>
      <c r="E585" s="100"/>
      <c r="F585" s="101"/>
    </row>
    <row r="586" spans="1:8">
      <c r="A586" s="102"/>
      <c r="B586" s="103"/>
      <c r="C586" s="103"/>
      <c r="D586" s="103"/>
      <c r="E586" s="57"/>
      <c r="F586" s="58"/>
    </row>
    <row r="587" spans="1:8" ht="25.5">
      <c r="A587" s="43" t="s">
        <v>25</v>
      </c>
      <c r="B587" s="44" t="s">
        <v>358</v>
      </c>
      <c r="C587" s="26"/>
      <c r="D587" s="45"/>
      <c r="E587" s="57"/>
      <c r="F587" s="58"/>
    </row>
    <row r="588" spans="1:8" ht="142.9" customHeight="1">
      <c r="A588" s="104"/>
      <c r="B588" s="44" t="s">
        <v>359</v>
      </c>
      <c r="C588" s="105"/>
      <c r="D588" s="106"/>
      <c r="E588" s="107"/>
      <c r="F588" s="108"/>
    </row>
    <row r="589" spans="1:8" ht="45.6" customHeight="1">
      <c r="A589" s="104"/>
      <c r="B589" s="44" t="s">
        <v>360</v>
      </c>
      <c r="C589" s="105"/>
      <c r="D589" s="106"/>
      <c r="E589" s="107"/>
      <c r="F589" s="108"/>
    </row>
    <row r="590" spans="1:8" ht="48" customHeight="1">
      <c r="A590" s="104"/>
      <c r="B590" s="44" t="s">
        <v>361</v>
      </c>
      <c r="C590" s="105"/>
      <c r="D590" s="106"/>
      <c r="E590" s="107"/>
      <c r="F590" s="108"/>
    </row>
    <row r="591" spans="1:8" ht="38.25">
      <c r="A591" s="104"/>
      <c r="B591" s="44" t="s">
        <v>362</v>
      </c>
      <c r="C591" s="105"/>
      <c r="D591" s="106"/>
      <c r="E591" s="107"/>
      <c r="F591" s="108"/>
    </row>
    <row r="592" spans="1:8" ht="102">
      <c r="A592" s="104"/>
      <c r="B592" s="44" t="s">
        <v>363</v>
      </c>
      <c r="C592" s="105"/>
      <c r="D592" s="106"/>
      <c r="E592" s="107"/>
      <c r="F592" s="108"/>
    </row>
    <row r="593" spans="1:6" ht="51">
      <c r="A593" s="104"/>
      <c r="B593" s="44" t="s">
        <v>364</v>
      </c>
      <c r="C593" s="105"/>
      <c r="D593" s="106"/>
      <c r="E593" s="107"/>
      <c r="F593" s="108"/>
    </row>
    <row r="594" spans="1:6" ht="76.5">
      <c r="A594" s="104"/>
      <c r="B594" s="44" t="s">
        <v>365</v>
      </c>
      <c r="C594" s="105"/>
      <c r="D594" s="106"/>
      <c r="E594" s="107"/>
      <c r="F594" s="108"/>
    </row>
    <row r="595" spans="1:6">
      <c r="A595" s="104"/>
      <c r="B595" s="109" t="s">
        <v>366</v>
      </c>
      <c r="C595" s="105"/>
      <c r="D595" s="106"/>
      <c r="E595" s="107"/>
      <c r="F595" s="108"/>
    </row>
    <row r="596" spans="1:6" ht="15.75">
      <c r="A596" s="104"/>
      <c r="B596" s="110" t="s">
        <v>367</v>
      </c>
      <c r="C596" s="105"/>
      <c r="D596" s="106"/>
      <c r="E596" s="107"/>
      <c r="F596" s="108"/>
    </row>
    <row r="597" spans="1:6" ht="15.75">
      <c r="A597" s="104"/>
      <c r="B597" s="110" t="s">
        <v>368</v>
      </c>
      <c r="C597" s="105"/>
      <c r="D597" s="106"/>
      <c r="E597" s="107"/>
      <c r="F597" s="108"/>
    </row>
    <row r="598" spans="1:6">
      <c r="A598" s="104"/>
      <c r="B598" s="109" t="s">
        <v>369</v>
      </c>
      <c r="C598" s="105"/>
      <c r="D598" s="106"/>
      <c r="E598" s="107"/>
      <c r="F598" s="108"/>
    </row>
    <row r="599" spans="1:6">
      <c r="A599" s="104"/>
      <c r="B599" s="111" t="s">
        <v>370</v>
      </c>
      <c r="C599" s="105"/>
      <c r="D599" s="106"/>
      <c r="E599" s="107"/>
      <c r="F599" s="108"/>
    </row>
    <row r="600" spans="1:6">
      <c r="A600" s="104"/>
      <c r="B600" s="109" t="s">
        <v>371</v>
      </c>
      <c r="C600" s="105"/>
      <c r="D600" s="106"/>
      <c r="E600" s="107"/>
      <c r="F600" s="108"/>
    </row>
    <row r="601" spans="1:6">
      <c r="A601" s="104"/>
      <c r="B601" s="111" t="s">
        <v>372</v>
      </c>
      <c r="C601" s="105"/>
      <c r="D601" s="106"/>
      <c r="E601" s="107"/>
      <c r="F601" s="108"/>
    </row>
    <row r="602" spans="1:6">
      <c r="A602" s="104"/>
      <c r="B602" s="111" t="s">
        <v>373</v>
      </c>
      <c r="C602" s="105"/>
      <c r="D602" s="106"/>
      <c r="E602" s="107"/>
      <c r="F602" s="108"/>
    </row>
    <row r="603" spans="1:6">
      <c r="A603" s="104"/>
      <c r="B603" s="111" t="s">
        <v>374</v>
      </c>
      <c r="C603" s="105"/>
      <c r="D603" s="106"/>
      <c r="E603" s="107"/>
      <c r="F603" s="108"/>
    </row>
    <row r="604" spans="1:6">
      <c r="A604" s="104"/>
      <c r="B604" s="109" t="s">
        <v>375</v>
      </c>
      <c r="C604" s="105"/>
      <c r="D604" s="106"/>
      <c r="E604" s="107"/>
      <c r="F604" s="108"/>
    </row>
    <row r="605" spans="1:6">
      <c r="A605" s="104"/>
      <c r="B605" s="111" t="s">
        <v>376</v>
      </c>
      <c r="C605" s="105"/>
      <c r="D605" s="106"/>
      <c r="E605" s="107"/>
      <c r="F605" s="108"/>
    </row>
    <row r="606" spans="1:6">
      <c r="A606" s="104"/>
      <c r="B606" s="111" t="s">
        <v>377</v>
      </c>
      <c r="C606" s="105"/>
      <c r="D606" s="106"/>
      <c r="E606" s="107"/>
      <c r="F606" s="108"/>
    </row>
    <row r="607" spans="1:6">
      <c r="A607" s="104"/>
      <c r="B607" s="111" t="s">
        <v>378</v>
      </c>
      <c r="C607" s="105"/>
      <c r="D607" s="106"/>
      <c r="E607" s="107"/>
      <c r="F607" s="108"/>
    </row>
    <row r="608" spans="1:6">
      <c r="A608" s="104"/>
      <c r="B608" s="44"/>
      <c r="C608" s="105"/>
      <c r="D608" s="106"/>
      <c r="E608" s="107"/>
      <c r="F608" s="108"/>
    </row>
    <row r="609" spans="1:6">
      <c r="A609" s="104"/>
      <c r="B609" s="109" t="s">
        <v>379</v>
      </c>
      <c r="C609" s="105"/>
      <c r="D609" s="106"/>
      <c r="E609" s="107"/>
      <c r="F609" s="108"/>
    </row>
    <row r="610" spans="1:6">
      <c r="A610" s="104"/>
      <c r="B610" s="112" t="s">
        <v>380</v>
      </c>
      <c r="C610" s="105"/>
      <c r="D610" s="106"/>
      <c r="E610" s="107"/>
      <c r="F610" s="108"/>
    </row>
    <row r="611" spans="1:6">
      <c r="A611" s="104"/>
      <c r="B611" s="113" t="s">
        <v>381</v>
      </c>
      <c r="C611" s="105"/>
      <c r="D611" s="106"/>
      <c r="E611" s="107"/>
      <c r="F611" s="108"/>
    </row>
    <row r="612" spans="1:6">
      <c r="A612" s="104"/>
      <c r="B612" s="113" t="s">
        <v>382</v>
      </c>
      <c r="C612" s="105"/>
      <c r="D612" s="106"/>
      <c r="E612" s="107"/>
      <c r="F612" s="108"/>
    </row>
    <row r="613" spans="1:6">
      <c r="A613" s="104"/>
      <c r="B613" s="113" t="s">
        <v>383</v>
      </c>
      <c r="C613" s="105"/>
      <c r="D613" s="106"/>
      <c r="E613" s="107"/>
      <c r="F613" s="108"/>
    </row>
    <row r="614" spans="1:6">
      <c r="A614" s="104"/>
      <c r="B614" s="113" t="s">
        <v>384</v>
      </c>
      <c r="C614" s="105"/>
      <c r="D614" s="106"/>
      <c r="E614" s="107"/>
      <c r="F614" s="108"/>
    </row>
    <row r="615" spans="1:6" ht="14.25">
      <c r="A615" s="104"/>
      <c r="B615" s="113" t="s">
        <v>385</v>
      </c>
      <c r="C615" s="105"/>
      <c r="D615" s="106"/>
      <c r="E615" s="107"/>
      <c r="F615" s="108"/>
    </row>
    <row r="616" spans="1:6">
      <c r="A616" s="104"/>
      <c r="B616" s="44"/>
      <c r="C616" s="105"/>
      <c r="D616" s="106"/>
      <c r="E616" s="107"/>
      <c r="F616" s="108"/>
    </row>
    <row r="617" spans="1:6">
      <c r="A617" s="104"/>
      <c r="B617" s="44" t="s">
        <v>386</v>
      </c>
      <c r="C617" s="105"/>
      <c r="D617" s="106"/>
      <c r="E617" s="107"/>
      <c r="F617" s="108"/>
    </row>
    <row r="618" spans="1:6" ht="25.5">
      <c r="A618" s="104"/>
      <c r="B618" s="44" t="s">
        <v>387</v>
      </c>
      <c r="C618" s="105"/>
      <c r="D618" s="106"/>
      <c r="E618" s="107"/>
      <c r="F618" s="108"/>
    </row>
    <row r="619" spans="1:6">
      <c r="A619" s="104"/>
      <c r="B619" s="44"/>
      <c r="C619" s="105"/>
      <c r="D619" s="106"/>
      <c r="E619" s="107"/>
      <c r="F619" s="108"/>
    </row>
    <row r="620" spans="1:6" ht="102">
      <c r="A620" s="104"/>
      <c r="B620" s="44" t="s">
        <v>388</v>
      </c>
      <c r="C620" s="105"/>
      <c r="D620" s="106"/>
      <c r="E620" s="107"/>
      <c r="F620" s="108"/>
    </row>
    <row r="621" spans="1:6">
      <c r="A621" s="104"/>
      <c r="B621" s="44"/>
      <c r="C621" s="105"/>
      <c r="D621" s="106"/>
      <c r="E621" s="107"/>
      <c r="F621" s="108"/>
    </row>
    <row r="622" spans="1:6">
      <c r="A622" s="104"/>
      <c r="B622" s="44" t="s">
        <v>389</v>
      </c>
      <c r="C622" s="105"/>
      <c r="D622" s="106"/>
      <c r="E622" s="107"/>
      <c r="F622" s="108"/>
    </row>
    <row r="623" spans="1:6">
      <c r="A623" s="104"/>
      <c r="B623" s="44" t="s">
        <v>390</v>
      </c>
      <c r="C623" s="105"/>
      <c r="D623" s="106"/>
      <c r="E623" s="107"/>
      <c r="F623" s="108"/>
    </row>
    <row r="624" spans="1:6">
      <c r="A624" s="104"/>
      <c r="B624" s="44" t="s">
        <v>391</v>
      </c>
      <c r="C624" s="105"/>
      <c r="D624" s="106"/>
      <c r="E624" s="107"/>
      <c r="F624" s="108"/>
    </row>
    <row r="625" spans="1:6">
      <c r="A625" s="104"/>
      <c r="B625" s="44" t="s">
        <v>392</v>
      </c>
      <c r="C625" s="105"/>
      <c r="D625" s="106"/>
      <c r="E625" s="107"/>
      <c r="F625" s="108"/>
    </row>
    <row r="626" spans="1:6">
      <c r="A626" s="104"/>
      <c r="B626" s="44"/>
      <c r="C626" s="105"/>
      <c r="D626" s="106"/>
      <c r="E626" s="107"/>
      <c r="F626" s="108"/>
    </row>
    <row r="627" spans="1:6" ht="38.25">
      <c r="A627" s="104"/>
      <c r="B627" s="44" t="s">
        <v>393</v>
      </c>
      <c r="C627" s="105"/>
      <c r="D627" s="106"/>
      <c r="E627" s="107"/>
      <c r="F627" s="108"/>
    </row>
    <row r="628" spans="1:6">
      <c r="A628" s="104"/>
      <c r="B628" s="44"/>
      <c r="C628" s="105"/>
      <c r="D628" s="106"/>
      <c r="E628" s="107"/>
      <c r="F628" s="108"/>
    </row>
    <row r="629" spans="1:6">
      <c r="A629" s="104"/>
      <c r="B629" s="44" t="s">
        <v>394</v>
      </c>
      <c r="C629" s="105"/>
      <c r="D629" s="106"/>
      <c r="E629" s="107"/>
      <c r="F629" s="108"/>
    </row>
    <row r="630" spans="1:6">
      <c r="A630" s="104"/>
      <c r="B630" s="44" t="s">
        <v>28</v>
      </c>
      <c r="C630" s="105"/>
      <c r="D630" s="106"/>
      <c r="E630" s="107"/>
      <c r="F630" s="108"/>
    </row>
    <row r="631" spans="1:6">
      <c r="A631" s="104"/>
      <c r="B631" s="114" t="s">
        <v>395</v>
      </c>
      <c r="C631" s="105" t="s">
        <v>56</v>
      </c>
      <c r="D631" s="106">
        <v>1</v>
      </c>
      <c r="E631" s="107">
        <v>0</v>
      </c>
      <c r="F631" s="47">
        <f>SUM(D631*E631)</f>
        <v>0</v>
      </c>
    </row>
    <row r="632" spans="1:6">
      <c r="A632" s="104"/>
      <c r="B632" s="114"/>
      <c r="C632" s="105"/>
      <c r="D632" s="106"/>
      <c r="E632" s="107"/>
      <c r="F632" s="47"/>
    </row>
    <row r="633" spans="1:6" ht="153">
      <c r="A633" s="104" t="s">
        <v>36</v>
      </c>
      <c r="B633" s="114" t="s">
        <v>396</v>
      </c>
      <c r="C633" s="105"/>
      <c r="D633" s="106"/>
      <c r="E633" s="107"/>
      <c r="F633" s="108"/>
    </row>
    <row r="634" spans="1:6">
      <c r="A634" s="104"/>
      <c r="B634" s="44" t="s">
        <v>397</v>
      </c>
      <c r="C634" s="105"/>
      <c r="D634" s="106"/>
      <c r="E634" s="107"/>
      <c r="F634" s="108"/>
    </row>
    <row r="635" spans="1:6">
      <c r="A635" s="104"/>
      <c r="B635" s="44" t="s">
        <v>398</v>
      </c>
      <c r="C635" s="105"/>
      <c r="D635" s="106"/>
      <c r="E635" s="107"/>
      <c r="F635" s="108"/>
    </row>
    <row r="636" spans="1:6" ht="25.5">
      <c r="A636" s="104"/>
      <c r="B636" s="114" t="s">
        <v>399</v>
      </c>
      <c r="C636" s="105"/>
      <c r="D636" s="106"/>
      <c r="E636" s="107"/>
      <c r="F636" s="108"/>
    </row>
    <row r="637" spans="1:6">
      <c r="A637" s="104"/>
      <c r="B637" s="114" t="s">
        <v>400</v>
      </c>
      <c r="C637" s="105"/>
      <c r="D637" s="106"/>
      <c r="E637" s="107"/>
      <c r="F637" s="108"/>
    </row>
    <row r="638" spans="1:6">
      <c r="A638" s="104"/>
      <c r="B638" s="114" t="s">
        <v>401</v>
      </c>
      <c r="C638" s="105"/>
      <c r="D638" s="106"/>
      <c r="E638" s="107"/>
      <c r="F638" s="108"/>
    </row>
    <row r="639" spans="1:6">
      <c r="A639" s="104"/>
      <c r="B639" s="114" t="s">
        <v>402</v>
      </c>
      <c r="C639" s="105"/>
      <c r="D639" s="106"/>
      <c r="E639" s="107"/>
      <c r="F639" s="108"/>
    </row>
    <row r="640" spans="1:6">
      <c r="A640" s="104"/>
      <c r="B640" s="111" t="s">
        <v>403</v>
      </c>
      <c r="C640" s="105"/>
      <c r="D640" s="106"/>
      <c r="E640" s="107"/>
      <c r="F640" s="108"/>
    </row>
    <row r="641" spans="1:6">
      <c r="A641" s="104"/>
      <c r="B641" s="113" t="s">
        <v>404</v>
      </c>
      <c r="C641" s="105"/>
      <c r="D641" s="106"/>
      <c r="E641" s="107"/>
      <c r="F641" s="108"/>
    </row>
    <row r="642" spans="1:6">
      <c r="A642" s="104"/>
      <c r="B642" s="113" t="s">
        <v>405</v>
      </c>
      <c r="C642" s="105"/>
      <c r="D642" s="106"/>
      <c r="E642" s="107"/>
      <c r="F642" s="108"/>
    </row>
    <row r="643" spans="1:6">
      <c r="A643" s="104"/>
      <c r="B643" s="113" t="s">
        <v>406</v>
      </c>
      <c r="C643" s="105"/>
      <c r="D643" s="106"/>
      <c r="E643" s="107"/>
      <c r="F643" s="108"/>
    </row>
    <row r="644" spans="1:6">
      <c r="A644" s="104"/>
      <c r="B644" s="44" t="s">
        <v>407</v>
      </c>
      <c r="C644" s="105"/>
      <c r="D644" s="106"/>
      <c r="E644" s="107"/>
      <c r="F644" s="108"/>
    </row>
    <row r="645" spans="1:6">
      <c r="A645" s="104"/>
      <c r="B645" s="44" t="s">
        <v>28</v>
      </c>
      <c r="C645" s="105"/>
      <c r="D645" s="106"/>
      <c r="E645" s="107"/>
      <c r="F645" s="108"/>
    </row>
    <row r="646" spans="1:6">
      <c r="A646" s="104"/>
      <c r="B646" s="114" t="s">
        <v>408</v>
      </c>
      <c r="C646" s="105" t="s">
        <v>56</v>
      </c>
      <c r="D646" s="106">
        <v>1</v>
      </c>
      <c r="E646" s="107">
        <v>0</v>
      </c>
      <c r="F646" s="47">
        <f>SUM(D646*E646)</f>
        <v>0</v>
      </c>
    </row>
    <row r="647" spans="1:6">
      <c r="A647" s="104"/>
      <c r="B647" s="114"/>
      <c r="C647" s="105"/>
      <c r="D647" s="106"/>
      <c r="E647" s="107"/>
      <c r="F647" s="108"/>
    </row>
    <row r="648" spans="1:6" ht="51">
      <c r="A648" s="104" t="s">
        <v>54</v>
      </c>
      <c r="B648" s="114" t="s">
        <v>409</v>
      </c>
      <c r="C648" s="105"/>
      <c r="D648" s="106"/>
      <c r="E648" s="107"/>
      <c r="F648" s="108"/>
    </row>
    <row r="649" spans="1:6">
      <c r="A649" s="104"/>
      <c r="B649" s="115" t="s">
        <v>410</v>
      </c>
      <c r="C649" s="105"/>
      <c r="D649" s="106"/>
      <c r="E649" s="107"/>
      <c r="F649" s="108"/>
    </row>
    <row r="650" spans="1:6">
      <c r="A650" s="104"/>
      <c r="B650" s="114" t="s">
        <v>411</v>
      </c>
      <c r="C650" s="105"/>
      <c r="D650" s="106"/>
      <c r="E650" s="107"/>
      <c r="F650" s="108"/>
    </row>
    <row r="651" spans="1:6">
      <c r="A651" s="104"/>
      <c r="B651" s="114" t="s">
        <v>412</v>
      </c>
      <c r="C651" s="105"/>
      <c r="D651" s="106"/>
      <c r="E651" s="107"/>
      <c r="F651" s="108"/>
    </row>
    <row r="652" spans="1:6">
      <c r="A652" s="104"/>
      <c r="B652" s="114" t="s">
        <v>413</v>
      </c>
      <c r="C652" s="105"/>
      <c r="D652" s="106"/>
      <c r="E652" s="107"/>
      <c r="F652" s="108"/>
    </row>
    <row r="653" spans="1:6">
      <c r="A653" s="104"/>
      <c r="B653" s="114" t="s">
        <v>414</v>
      </c>
      <c r="C653" s="105"/>
      <c r="D653" s="106"/>
      <c r="E653" s="107"/>
      <c r="F653" s="108"/>
    </row>
    <row r="654" spans="1:6">
      <c r="A654" s="104"/>
      <c r="B654" s="114" t="s">
        <v>415</v>
      </c>
      <c r="C654" s="105"/>
      <c r="D654" s="106"/>
      <c r="E654" s="107"/>
      <c r="F654" s="108"/>
    </row>
    <row r="655" spans="1:6">
      <c r="A655" s="104"/>
      <c r="B655" s="114" t="s">
        <v>416</v>
      </c>
      <c r="C655" s="105"/>
      <c r="D655" s="106"/>
      <c r="E655" s="107"/>
      <c r="F655" s="108"/>
    </row>
    <row r="656" spans="1:6">
      <c r="A656" s="104"/>
      <c r="B656" s="114" t="s">
        <v>417</v>
      </c>
      <c r="C656" s="105"/>
      <c r="D656" s="106"/>
      <c r="E656" s="107"/>
      <c r="F656" s="108"/>
    </row>
    <row r="657" spans="1:6">
      <c r="A657" s="104"/>
      <c r="B657" s="114" t="s">
        <v>418</v>
      </c>
      <c r="C657" s="105"/>
      <c r="D657" s="106"/>
      <c r="E657" s="107"/>
      <c r="F657" s="108"/>
    </row>
    <row r="658" spans="1:6">
      <c r="A658" s="104"/>
      <c r="B658" s="114" t="s">
        <v>419</v>
      </c>
      <c r="C658" s="105"/>
      <c r="D658" s="106"/>
      <c r="E658" s="107"/>
      <c r="F658" s="108"/>
    </row>
    <row r="659" spans="1:6">
      <c r="A659" s="104"/>
      <c r="B659" s="114"/>
      <c r="C659" s="105"/>
      <c r="D659" s="106"/>
      <c r="E659" s="107"/>
      <c r="F659" s="108"/>
    </row>
    <row r="660" spans="1:6" ht="38.25">
      <c r="A660" s="104"/>
      <c r="B660" s="114" t="s">
        <v>420</v>
      </c>
      <c r="C660" s="105"/>
      <c r="D660" s="106"/>
      <c r="E660" s="107"/>
      <c r="F660" s="108"/>
    </row>
    <row r="661" spans="1:6" ht="51">
      <c r="A661" s="104"/>
      <c r="B661" s="114" t="s">
        <v>421</v>
      </c>
      <c r="C661" s="105"/>
      <c r="D661" s="106"/>
      <c r="E661" s="107"/>
      <c r="F661" s="108"/>
    </row>
    <row r="662" spans="1:6" ht="63.75">
      <c r="A662" s="104"/>
      <c r="B662" s="114" t="s">
        <v>422</v>
      </c>
      <c r="C662" s="105"/>
      <c r="D662" s="106"/>
      <c r="E662" s="107"/>
      <c r="F662" s="108"/>
    </row>
    <row r="663" spans="1:6" ht="51">
      <c r="A663" s="104"/>
      <c r="B663" s="116" t="s">
        <v>423</v>
      </c>
      <c r="C663" s="105"/>
      <c r="D663" s="106"/>
      <c r="E663" s="107"/>
      <c r="F663" s="108"/>
    </row>
    <row r="664" spans="1:6">
      <c r="A664" s="104"/>
      <c r="B664" s="114" t="s">
        <v>424</v>
      </c>
      <c r="C664" s="105"/>
      <c r="D664" s="106"/>
      <c r="E664" s="107"/>
      <c r="F664" s="108"/>
    </row>
    <row r="665" spans="1:6">
      <c r="A665" s="104"/>
      <c r="B665" s="114" t="s">
        <v>28</v>
      </c>
      <c r="C665" s="105"/>
      <c r="D665" s="106"/>
      <c r="E665" s="107"/>
      <c r="F665" s="108"/>
    </row>
    <row r="666" spans="1:6">
      <c r="A666" s="104"/>
      <c r="B666" s="114" t="s">
        <v>425</v>
      </c>
      <c r="C666" s="105" t="s">
        <v>56</v>
      </c>
      <c r="D666" s="106">
        <v>1</v>
      </c>
      <c r="E666" s="107">
        <v>0</v>
      </c>
      <c r="F666" s="108">
        <f>SUM(D666*E666)</f>
        <v>0</v>
      </c>
    </row>
    <row r="667" spans="1:6">
      <c r="A667" s="104"/>
      <c r="B667" s="114"/>
      <c r="C667" s="105"/>
      <c r="D667" s="106"/>
      <c r="E667" s="107"/>
      <c r="F667" s="108"/>
    </row>
    <row r="668" spans="1:6" ht="108.6" customHeight="1">
      <c r="A668" s="43" t="s">
        <v>57</v>
      </c>
      <c r="B668" s="114" t="s">
        <v>426</v>
      </c>
      <c r="C668" s="105"/>
      <c r="D668" s="106"/>
      <c r="E668" s="107"/>
      <c r="F668" s="108"/>
    </row>
    <row r="669" spans="1:6">
      <c r="A669" s="43"/>
      <c r="B669" s="114" t="s">
        <v>28</v>
      </c>
      <c r="C669" s="105"/>
      <c r="D669" s="106"/>
      <c r="E669" s="107"/>
      <c r="F669" s="108"/>
    </row>
    <row r="670" spans="1:6">
      <c r="A670" s="104"/>
      <c r="B670" s="114" t="s">
        <v>427</v>
      </c>
      <c r="C670" s="105" t="s">
        <v>56</v>
      </c>
      <c r="D670" s="106">
        <v>1</v>
      </c>
      <c r="E670" s="107">
        <v>0</v>
      </c>
      <c r="F670" s="47">
        <f>SUM(D670*E670)</f>
        <v>0</v>
      </c>
    </row>
    <row r="671" spans="1:6">
      <c r="A671" s="104"/>
      <c r="B671" s="114"/>
      <c r="C671" s="105"/>
      <c r="D671" s="106"/>
      <c r="E671" s="107"/>
      <c r="F671" s="108"/>
    </row>
    <row r="672" spans="1:6" ht="124.15" customHeight="1">
      <c r="A672" s="43" t="s">
        <v>63</v>
      </c>
      <c r="B672" s="114" t="s">
        <v>428</v>
      </c>
      <c r="C672" s="105"/>
      <c r="D672" s="106"/>
      <c r="E672" s="107"/>
      <c r="F672" s="108"/>
    </row>
    <row r="673" spans="1:6">
      <c r="A673" s="43"/>
      <c r="B673" s="114" t="s">
        <v>28</v>
      </c>
      <c r="C673" s="105"/>
      <c r="D673" s="106"/>
      <c r="E673" s="107"/>
      <c r="F673" s="108"/>
    </row>
    <row r="674" spans="1:6">
      <c r="A674" s="104"/>
      <c r="B674" s="114" t="s">
        <v>429</v>
      </c>
      <c r="C674" s="105" t="s">
        <v>56</v>
      </c>
      <c r="D674" s="106">
        <v>1</v>
      </c>
      <c r="E674" s="107">
        <v>0</v>
      </c>
      <c r="F674" s="47">
        <f>SUM(D674*E674)</f>
        <v>0</v>
      </c>
    </row>
    <row r="675" spans="1:6">
      <c r="A675" s="104"/>
      <c r="B675" s="114"/>
      <c r="C675" s="105"/>
      <c r="D675" s="106"/>
      <c r="E675" s="107"/>
      <c r="F675" s="108"/>
    </row>
    <row r="676" spans="1:6" ht="58.9" customHeight="1">
      <c r="A676" s="43" t="s">
        <v>68</v>
      </c>
      <c r="B676" s="114" t="s">
        <v>430</v>
      </c>
      <c r="C676" s="105"/>
      <c r="D676" s="106"/>
      <c r="E676" s="107"/>
      <c r="F676" s="108"/>
    </row>
    <row r="677" spans="1:6">
      <c r="A677" s="104"/>
      <c r="B677" s="114" t="s">
        <v>431</v>
      </c>
      <c r="C677" s="105"/>
      <c r="D677" s="106"/>
      <c r="E677" s="107"/>
      <c r="F677" s="108"/>
    </row>
    <row r="678" spans="1:6">
      <c r="A678" s="104"/>
      <c r="B678" s="114" t="s">
        <v>432</v>
      </c>
      <c r="C678" s="105"/>
      <c r="D678" s="106"/>
      <c r="E678" s="107"/>
      <c r="F678" s="47"/>
    </row>
    <row r="679" spans="1:6">
      <c r="A679" s="104"/>
      <c r="B679" s="114" t="s">
        <v>28</v>
      </c>
      <c r="C679" s="105"/>
      <c r="D679" s="106"/>
      <c r="E679" s="107"/>
      <c r="F679" s="47"/>
    </row>
    <row r="680" spans="1:6">
      <c r="A680" s="104"/>
      <c r="B680" s="114" t="s">
        <v>433</v>
      </c>
      <c r="C680" s="105" t="s">
        <v>56</v>
      </c>
      <c r="D680" s="106">
        <v>3</v>
      </c>
      <c r="E680" s="107">
        <v>0</v>
      </c>
      <c r="F680" s="47">
        <f>SUM(D680*E680)</f>
        <v>0</v>
      </c>
    </row>
    <row r="681" spans="1:6">
      <c r="A681" s="43"/>
      <c r="B681" s="114"/>
      <c r="C681" s="105"/>
      <c r="D681" s="106"/>
      <c r="E681" s="107"/>
      <c r="F681" s="108"/>
    </row>
    <row r="682" spans="1:6" ht="165.75">
      <c r="A682" s="104" t="s">
        <v>72</v>
      </c>
      <c r="B682" s="114" t="s">
        <v>434</v>
      </c>
      <c r="C682" s="105"/>
      <c r="D682" s="106"/>
      <c r="E682" s="107"/>
      <c r="F682" s="108"/>
    </row>
    <row r="683" spans="1:6" ht="280.89999999999998" customHeight="1">
      <c r="A683" s="104"/>
      <c r="B683" s="114" t="s">
        <v>435</v>
      </c>
      <c r="C683" s="105"/>
      <c r="D683" s="106"/>
      <c r="E683" s="107"/>
      <c r="F683" s="47"/>
    </row>
    <row r="684" spans="1:6" ht="60.6" customHeight="1">
      <c r="A684" s="104"/>
      <c r="B684" s="114" t="s">
        <v>436</v>
      </c>
      <c r="C684" s="105"/>
      <c r="D684" s="106"/>
      <c r="E684" s="107"/>
      <c r="F684" s="47"/>
    </row>
    <row r="685" spans="1:6">
      <c r="A685" s="104"/>
      <c r="B685" s="114" t="s">
        <v>28</v>
      </c>
      <c r="C685" s="105"/>
      <c r="D685" s="106"/>
      <c r="E685" s="107"/>
      <c r="F685" s="47"/>
    </row>
    <row r="686" spans="1:6">
      <c r="A686" s="43"/>
      <c r="B686" s="114" t="s">
        <v>437</v>
      </c>
      <c r="C686" s="105" t="s">
        <v>56</v>
      </c>
      <c r="D686" s="106">
        <v>2</v>
      </c>
      <c r="E686" s="107">
        <v>0</v>
      </c>
      <c r="F686" s="108">
        <f>IF(E686="","",ROUND(D686,2)*ROUND(E686,2))</f>
        <v>0</v>
      </c>
    </row>
    <row r="687" spans="1:6">
      <c r="A687" s="104"/>
      <c r="B687" s="114"/>
      <c r="C687" s="105"/>
      <c r="D687" s="106"/>
      <c r="E687" s="107"/>
      <c r="F687" s="108"/>
    </row>
    <row r="688" spans="1:6" ht="123" customHeight="1">
      <c r="A688" s="104" t="s">
        <v>76</v>
      </c>
      <c r="B688" s="114" t="s">
        <v>438</v>
      </c>
      <c r="C688" s="105"/>
      <c r="D688" s="106"/>
      <c r="E688" s="107"/>
      <c r="F688" s="47"/>
    </row>
    <row r="689" spans="1:6">
      <c r="A689" s="104"/>
      <c r="B689" s="114" t="s">
        <v>28</v>
      </c>
      <c r="C689" s="105"/>
      <c r="D689" s="106"/>
      <c r="E689" s="107"/>
      <c r="F689" s="47"/>
    </row>
    <row r="690" spans="1:6">
      <c r="A690" s="104"/>
      <c r="B690" s="114" t="s">
        <v>439</v>
      </c>
      <c r="C690" s="105" t="s">
        <v>56</v>
      </c>
      <c r="D690" s="106">
        <v>2</v>
      </c>
      <c r="E690" s="107">
        <v>0</v>
      </c>
      <c r="F690" s="47">
        <f>IF(E690="","",ROUND(D690,2)*ROUND(E690,2))</f>
        <v>0</v>
      </c>
    </row>
    <row r="691" spans="1:6">
      <c r="A691" s="43"/>
      <c r="B691" s="114"/>
      <c r="C691" s="105"/>
      <c r="D691" s="106"/>
      <c r="E691" s="107"/>
      <c r="F691" s="108"/>
    </row>
    <row r="692" spans="1:6" ht="114.75">
      <c r="A692" s="104" t="s">
        <v>85</v>
      </c>
      <c r="B692" s="114" t="s">
        <v>440</v>
      </c>
      <c r="C692" s="105" t="s">
        <v>56</v>
      </c>
      <c r="D692" s="106">
        <v>2</v>
      </c>
      <c r="E692" s="107">
        <v>0</v>
      </c>
      <c r="F692" s="108">
        <f>IF(E692="","",ROUND(D692,2)*ROUND(E692,2))</f>
        <v>0</v>
      </c>
    </row>
    <row r="693" spans="1:6">
      <c r="A693" s="104"/>
      <c r="B693" s="114"/>
      <c r="C693" s="105"/>
      <c r="D693" s="106"/>
      <c r="E693" s="107"/>
      <c r="F693" s="47"/>
    </row>
    <row r="694" spans="1:6" ht="97.9" customHeight="1">
      <c r="A694" s="104" t="s">
        <v>88</v>
      </c>
      <c r="B694" s="114" t="s">
        <v>441</v>
      </c>
      <c r="C694" s="105"/>
      <c r="D694" s="106"/>
      <c r="E694" s="107"/>
      <c r="F694" s="47"/>
    </row>
    <row r="695" spans="1:6">
      <c r="A695" s="104"/>
      <c r="B695" s="114" t="s">
        <v>28</v>
      </c>
      <c r="C695" s="105"/>
      <c r="D695" s="106"/>
      <c r="E695" s="107"/>
      <c r="F695" s="47"/>
    </row>
    <row r="696" spans="1:6">
      <c r="A696" s="43"/>
      <c r="B696" s="114" t="s">
        <v>442</v>
      </c>
      <c r="C696" s="105" t="s">
        <v>56</v>
      </c>
      <c r="D696" s="106">
        <v>2</v>
      </c>
      <c r="E696" s="107">
        <v>0</v>
      </c>
      <c r="F696" s="108">
        <f>IF(E696="","",ROUND(D696,2)*ROUND(E696,2))</f>
        <v>0</v>
      </c>
    </row>
    <row r="697" spans="1:6">
      <c r="A697" s="104"/>
      <c r="B697" s="114"/>
      <c r="C697" s="105"/>
      <c r="D697" s="106"/>
      <c r="E697" s="107"/>
      <c r="F697" s="108"/>
    </row>
    <row r="698" spans="1:6" ht="153.6" customHeight="1">
      <c r="A698" s="104" t="s">
        <v>90</v>
      </c>
      <c r="B698" s="114" t="s">
        <v>443</v>
      </c>
      <c r="C698" s="105"/>
      <c r="D698" s="106"/>
      <c r="E698" s="107"/>
      <c r="F698" s="47"/>
    </row>
    <row r="699" spans="1:6">
      <c r="A699" s="104"/>
      <c r="B699" s="114" t="s">
        <v>28</v>
      </c>
      <c r="C699" s="105"/>
      <c r="D699" s="106"/>
      <c r="E699" s="107"/>
      <c r="F699" s="47"/>
    </row>
    <row r="700" spans="1:6">
      <c r="A700" s="104"/>
      <c r="B700" s="114" t="s">
        <v>444</v>
      </c>
      <c r="C700" s="105" t="s">
        <v>56</v>
      </c>
      <c r="D700" s="106">
        <v>2</v>
      </c>
      <c r="E700" s="107">
        <v>0</v>
      </c>
      <c r="F700" s="47">
        <f>IF(E700="","",ROUND(D700,2)*ROUND(E700,2))</f>
        <v>0</v>
      </c>
    </row>
    <row r="701" spans="1:6">
      <c r="A701" s="104"/>
      <c r="B701" s="114"/>
      <c r="C701" s="105"/>
      <c r="D701" s="106"/>
      <c r="E701" s="107"/>
      <c r="F701" s="108"/>
    </row>
    <row r="702" spans="1:6" ht="73.900000000000006" customHeight="1">
      <c r="A702" s="43" t="s">
        <v>97</v>
      </c>
      <c r="B702" s="114" t="s">
        <v>445</v>
      </c>
      <c r="C702" s="105"/>
      <c r="D702" s="106"/>
      <c r="E702" s="107"/>
      <c r="F702" s="108"/>
    </row>
    <row r="703" spans="1:6">
      <c r="A703" s="104"/>
      <c r="B703" s="114" t="s">
        <v>446</v>
      </c>
      <c r="C703" s="105"/>
      <c r="D703" s="106"/>
      <c r="E703" s="107"/>
      <c r="F703" s="108"/>
    </row>
    <row r="704" spans="1:6">
      <c r="A704" s="104"/>
      <c r="B704" s="114" t="s">
        <v>28</v>
      </c>
      <c r="C704" s="105"/>
      <c r="D704" s="106"/>
      <c r="E704" s="107"/>
      <c r="F704" s="108"/>
    </row>
    <row r="705" spans="1:6">
      <c r="A705" s="104"/>
      <c r="B705" s="114" t="s">
        <v>447</v>
      </c>
      <c r="C705" s="105" t="s">
        <v>130</v>
      </c>
      <c r="D705" s="106">
        <v>22</v>
      </c>
      <c r="E705" s="107">
        <v>0</v>
      </c>
      <c r="F705" s="47">
        <f>SUM(D705*E705)</f>
        <v>0</v>
      </c>
    </row>
    <row r="706" spans="1:6">
      <c r="A706" s="104"/>
      <c r="B706" s="114"/>
      <c r="C706" s="105"/>
      <c r="D706" s="106"/>
      <c r="E706" s="107"/>
      <c r="F706" s="108"/>
    </row>
    <row r="707" spans="1:6" ht="74.45" customHeight="1">
      <c r="A707" s="43" t="s">
        <v>100</v>
      </c>
      <c r="B707" s="114" t="s">
        <v>448</v>
      </c>
      <c r="C707" s="105"/>
      <c r="D707" s="106"/>
      <c r="E707" s="107"/>
      <c r="F707" s="108"/>
    </row>
    <row r="708" spans="1:6">
      <c r="A708" s="104"/>
      <c r="B708" s="114" t="s">
        <v>449</v>
      </c>
      <c r="C708" s="105"/>
      <c r="D708" s="106"/>
      <c r="E708" s="107"/>
      <c r="F708" s="108"/>
    </row>
    <row r="709" spans="1:6">
      <c r="A709" s="104"/>
      <c r="B709" s="114" t="s">
        <v>28</v>
      </c>
      <c r="C709" s="105"/>
      <c r="D709" s="106"/>
      <c r="E709" s="107"/>
      <c r="F709" s="108"/>
    </row>
    <row r="710" spans="1:6">
      <c r="A710" s="104"/>
      <c r="B710" s="114" t="s">
        <v>450</v>
      </c>
      <c r="C710" s="105" t="s">
        <v>130</v>
      </c>
      <c r="D710" s="106">
        <v>2</v>
      </c>
      <c r="E710" s="107">
        <v>0</v>
      </c>
      <c r="F710" s="47">
        <f t="shared" ref="F710:F719" si="2">SUM(D710*E710)</f>
        <v>0</v>
      </c>
    </row>
    <row r="711" spans="1:6">
      <c r="A711" s="104"/>
      <c r="B711" s="114" t="s">
        <v>451</v>
      </c>
      <c r="C711" s="105" t="s">
        <v>130</v>
      </c>
      <c r="D711" s="106">
        <v>2</v>
      </c>
      <c r="E711" s="107">
        <v>0</v>
      </c>
      <c r="F711" s="47">
        <f t="shared" si="2"/>
        <v>0</v>
      </c>
    </row>
    <row r="712" spans="1:6">
      <c r="A712" s="104"/>
      <c r="B712" s="114" t="s">
        <v>452</v>
      </c>
      <c r="C712" s="105" t="s">
        <v>130</v>
      </c>
      <c r="D712" s="106">
        <v>6</v>
      </c>
      <c r="E712" s="107">
        <v>0</v>
      </c>
      <c r="F712" s="47">
        <f t="shared" si="2"/>
        <v>0</v>
      </c>
    </row>
    <row r="713" spans="1:6">
      <c r="A713" s="104"/>
      <c r="B713" s="114" t="s">
        <v>453</v>
      </c>
      <c r="C713" s="105" t="s">
        <v>130</v>
      </c>
      <c r="D713" s="106">
        <v>8</v>
      </c>
      <c r="E713" s="107">
        <v>0</v>
      </c>
      <c r="F713" s="47">
        <f t="shared" si="2"/>
        <v>0</v>
      </c>
    </row>
    <row r="714" spans="1:6">
      <c r="A714" s="104"/>
      <c r="B714" s="114" t="s">
        <v>454</v>
      </c>
      <c r="C714" s="105" t="s">
        <v>130</v>
      </c>
      <c r="D714" s="106">
        <v>2</v>
      </c>
      <c r="E714" s="107">
        <v>0</v>
      </c>
      <c r="F714" s="47">
        <f t="shared" si="2"/>
        <v>0</v>
      </c>
    </row>
    <row r="715" spans="1:6">
      <c r="A715" s="104"/>
      <c r="B715" s="114" t="s">
        <v>455</v>
      </c>
      <c r="C715" s="105" t="s">
        <v>130</v>
      </c>
      <c r="D715" s="106">
        <v>4</v>
      </c>
      <c r="E715" s="107">
        <v>0</v>
      </c>
      <c r="F715" s="47">
        <f t="shared" si="2"/>
        <v>0</v>
      </c>
    </row>
    <row r="716" spans="1:6">
      <c r="A716" s="104"/>
      <c r="B716" s="114" t="s">
        <v>456</v>
      </c>
      <c r="C716" s="105" t="s">
        <v>130</v>
      </c>
      <c r="D716" s="106">
        <v>5</v>
      </c>
      <c r="E716" s="107">
        <v>0</v>
      </c>
      <c r="F716" s="47">
        <f t="shared" si="2"/>
        <v>0</v>
      </c>
    </row>
    <row r="717" spans="1:6">
      <c r="A717" s="104"/>
      <c r="B717" s="114" t="s">
        <v>457</v>
      </c>
      <c r="C717" s="105" t="s">
        <v>130</v>
      </c>
      <c r="D717" s="106">
        <v>6</v>
      </c>
      <c r="E717" s="107">
        <v>0</v>
      </c>
      <c r="F717" s="47">
        <f t="shared" si="2"/>
        <v>0</v>
      </c>
    </row>
    <row r="718" spans="1:6">
      <c r="A718" s="104"/>
      <c r="B718" s="114" t="s">
        <v>458</v>
      </c>
      <c r="C718" s="105" t="s">
        <v>130</v>
      </c>
      <c r="D718" s="106">
        <v>5</v>
      </c>
      <c r="E718" s="107">
        <v>0</v>
      </c>
      <c r="F718" s="47">
        <f t="shared" si="2"/>
        <v>0</v>
      </c>
    </row>
    <row r="719" spans="1:6">
      <c r="A719" s="104"/>
      <c r="B719" s="114" t="s">
        <v>459</v>
      </c>
      <c r="C719" s="105" t="s">
        <v>130</v>
      </c>
      <c r="D719" s="106">
        <v>1</v>
      </c>
      <c r="E719" s="107">
        <v>0</v>
      </c>
      <c r="F719" s="47">
        <f t="shared" si="2"/>
        <v>0</v>
      </c>
    </row>
    <row r="720" spans="1:6">
      <c r="A720" s="104"/>
      <c r="B720" s="114"/>
      <c r="C720" s="105"/>
      <c r="D720" s="106"/>
      <c r="E720" s="107"/>
      <c r="F720" s="47"/>
    </row>
    <row r="721" spans="1:6" ht="43.9" customHeight="1">
      <c r="A721" s="43" t="s">
        <v>115</v>
      </c>
      <c r="B721" s="114" t="s">
        <v>460</v>
      </c>
      <c r="C721" s="105"/>
      <c r="D721" s="106"/>
      <c r="E721" s="107"/>
      <c r="F721" s="47"/>
    </row>
    <row r="722" spans="1:6">
      <c r="A722" s="104"/>
      <c r="B722" s="114" t="s">
        <v>461</v>
      </c>
      <c r="C722" s="105"/>
      <c r="D722" s="106"/>
      <c r="E722" s="107"/>
      <c r="F722" s="47"/>
    </row>
    <row r="723" spans="1:6">
      <c r="A723" s="104"/>
      <c r="B723" s="114" t="s">
        <v>462</v>
      </c>
      <c r="C723" s="105" t="s">
        <v>130</v>
      </c>
      <c r="D723" s="106">
        <v>2</v>
      </c>
      <c r="E723" s="107">
        <v>0</v>
      </c>
      <c r="F723" s="47">
        <f t="shared" ref="F723:F732" si="3">SUM(D723*E723)</f>
        <v>0</v>
      </c>
    </row>
    <row r="724" spans="1:6">
      <c r="A724" s="104"/>
      <c r="B724" s="114" t="s">
        <v>463</v>
      </c>
      <c r="C724" s="105" t="s">
        <v>130</v>
      </c>
      <c r="D724" s="106">
        <v>2</v>
      </c>
      <c r="E724" s="107">
        <v>0</v>
      </c>
      <c r="F724" s="47">
        <f t="shared" si="3"/>
        <v>0</v>
      </c>
    </row>
    <row r="725" spans="1:6">
      <c r="A725" s="104"/>
      <c r="B725" s="114" t="s">
        <v>464</v>
      </c>
      <c r="C725" s="105" t="s">
        <v>130</v>
      </c>
      <c r="D725" s="106">
        <v>1</v>
      </c>
      <c r="E725" s="107">
        <v>0</v>
      </c>
      <c r="F725" s="47">
        <f t="shared" si="3"/>
        <v>0</v>
      </c>
    </row>
    <row r="726" spans="1:6">
      <c r="A726" s="104"/>
      <c r="B726" s="114" t="s">
        <v>465</v>
      </c>
      <c r="C726" s="105" t="s">
        <v>130</v>
      </c>
      <c r="D726" s="106">
        <v>1</v>
      </c>
      <c r="E726" s="107">
        <v>0</v>
      </c>
      <c r="F726" s="47">
        <f t="shared" si="3"/>
        <v>0</v>
      </c>
    </row>
    <row r="727" spans="1:6">
      <c r="A727" s="104"/>
      <c r="B727" s="114" t="s">
        <v>466</v>
      </c>
      <c r="C727" s="105" t="s">
        <v>130</v>
      </c>
      <c r="D727" s="106">
        <v>1</v>
      </c>
      <c r="E727" s="107">
        <v>0</v>
      </c>
      <c r="F727" s="47">
        <f t="shared" si="3"/>
        <v>0</v>
      </c>
    </row>
    <row r="728" spans="1:6">
      <c r="A728" s="104"/>
      <c r="B728" s="114" t="s">
        <v>467</v>
      </c>
      <c r="C728" s="105" t="s">
        <v>130</v>
      </c>
      <c r="D728" s="106">
        <v>1</v>
      </c>
      <c r="E728" s="107">
        <v>0</v>
      </c>
      <c r="F728" s="47">
        <f t="shared" si="3"/>
        <v>0</v>
      </c>
    </row>
    <row r="729" spans="1:6">
      <c r="A729" s="104"/>
      <c r="B729" s="114" t="s">
        <v>468</v>
      </c>
      <c r="C729" s="105" t="s">
        <v>130</v>
      </c>
      <c r="D729" s="106">
        <v>1</v>
      </c>
      <c r="E729" s="107">
        <v>0</v>
      </c>
      <c r="F729" s="47">
        <f t="shared" si="3"/>
        <v>0</v>
      </c>
    </row>
    <row r="730" spans="1:6">
      <c r="A730" s="104"/>
      <c r="B730" s="114" t="s">
        <v>469</v>
      </c>
      <c r="C730" s="105" t="s">
        <v>130</v>
      </c>
      <c r="D730" s="106">
        <v>1</v>
      </c>
      <c r="E730" s="107">
        <v>0</v>
      </c>
      <c r="F730" s="47">
        <f t="shared" si="3"/>
        <v>0</v>
      </c>
    </row>
    <row r="731" spans="1:6">
      <c r="A731" s="104"/>
      <c r="B731" s="114" t="s">
        <v>470</v>
      </c>
      <c r="C731" s="105" t="s">
        <v>130</v>
      </c>
      <c r="D731" s="106">
        <v>1</v>
      </c>
      <c r="E731" s="107">
        <v>0</v>
      </c>
      <c r="F731" s="47">
        <f t="shared" si="3"/>
        <v>0</v>
      </c>
    </row>
    <row r="732" spans="1:6">
      <c r="A732" s="104"/>
      <c r="B732" s="114" t="s">
        <v>471</v>
      </c>
      <c r="C732" s="105" t="s">
        <v>130</v>
      </c>
      <c r="D732" s="106">
        <v>1</v>
      </c>
      <c r="E732" s="107">
        <v>0</v>
      </c>
      <c r="F732" s="47">
        <f t="shared" si="3"/>
        <v>0</v>
      </c>
    </row>
    <row r="733" spans="1:6">
      <c r="A733" s="104"/>
      <c r="B733" s="114"/>
      <c r="C733" s="105"/>
      <c r="D733" s="106"/>
      <c r="E733" s="107"/>
      <c r="F733" s="47"/>
    </row>
    <row r="734" spans="1:6" ht="56.45" customHeight="1">
      <c r="A734" s="104"/>
      <c r="B734" s="114" t="s">
        <v>472</v>
      </c>
      <c r="C734" s="105"/>
      <c r="D734" s="106"/>
      <c r="E734" s="107"/>
      <c r="F734" s="47"/>
    </row>
    <row r="735" spans="1:6">
      <c r="A735" s="104"/>
      <c r="B735" s="114" t="s">
        <v>473</v>
      </c>
      <c r="C735" s="105" t="s">
        <v>130</v>
      </c>
      <c r="D735" s="106">
        <v>12</v>
      </c>
      <c r="E735" s="107">
        <v>0</v>
      </c>
      <c r="F735" s="47">
        <f>SUM(D735*E735)</f>
        <v>0</v>
      </c>
    </row>
    <row r="736" spans="1:6">
      <c r="A736" s="104"/>
      <c r="B736" s="114"/>
      <c r="C736" s="105"/>
      <c r="D736" s="106"/>
      <c r="E736" s="107"/>
      <c r="F736" s="47"/>
    </row>
    <row r="737" spans="1:12" ht="48.6" customHeight="1">
      <c r="A737" s="43" t="s">
        <v>117</v>
      </c>
      <c r="B737" s="114" t="s">
        <v>474</v>
      </c>
      <c r="C737" s="105"/>
      <c r="D737" s="106"/>
      <c r="E737" s="107"/>
      <c r="F737" s="47"/>
    </row>
    <row r="738" spans="1:12">
      <c r="A738" s="104"/>
      <c r="B738" s="114" t="s">
        <v>461</v>
      </c>
      <c r="C738" s="105"/>
      <c r="D738" s="106"/>
      <c r="E738" s="107"/>
      <c r="F738" s="47"/>
    </row>
    <row r="739" spans="1:12">
      <c r="A739" s="104"/>
      <c r="B739" s="114" t="s">
        <v>28</v>
      </c>
      <c r="C739" s="105"/>
      <c r="D739" s="106"/>
      <c r="E739" s="107"/>
      <c r="F739" s="47"/>
    </row>
    <row r="740" spans="1:12">
      <c r="A740" s="104"/>
      <c r="B740" s="114" t="s">
        <v>475</v>
      </c>
      <c r="C740" s="105" t="s">
        <v>130</v>
      </c>
      <c r="D740" s="106">
        <v>1</v>
      </c>
      <c r="E740" s="107">
        <v>0</v>
      </c>
      <c r="F740" s="47">
        <f>SUM(D740*E740)</f>
        <v>0</v>
      </c>
    </row>
    <row r="741" spans="1:12">
      <c r="A741" s="104"/>
      <c r="B741" s="114" t="s">
        <v>476</v>
      </c>
      <c r="C741" s="105" t="s">
        <v>130</v>
      </c>
      <c r="D741" s="106">
        <v>1</v>
      </c>
      <c r="E741" s="107">
        <v>0</v>
      </c>
      <c r="F741" s="47">
        <f>SUM(D741*E741)</f>
        <v>0</v>
      </c>
    </row>
    <row r="742" spans="1:12">
      <c r="A742" s="104"/>
      <c r="B742" s="114" t="s">
        <v>477</v>
      </c>
      <c r="C742" s="105" t="s">
        <v>130</v>
      </c>
      <c r="D742" s="106">
        <v>1</v>
      </c>
      <c r="E742" s="107">
        <v>0</v>
      </c>
      <c r="F742" s="47">
        <f>SUM(D742*E742)</f>
        <v>0</v>
      </c>
    </row>
    <row r="743" spans="1:12">
      <c r="A743" s="104"/>
      <c r="B743" s="114" t="s">
        <v>478</v>
      </c>
      <c r="C743" s="105" t="s">
        <v>130</v>
      </c>
      <c r="D743" s="106">
        <v>2</v>
      </c>
      <c r="E743" s="107">
        <v>0</v>
      </c>
      <c r="F743" s="47">
        <f>SUM(D743*E743)</f>
        <v>0</v>
      </c>
    </row>
    <row r="744" spans="1:12">
      <c r="A744" s="104"/>
      <c r="B744" s="114" t="s">
        <v>479</v>
      </c>
      <c r="C744" s="105" t="s">
        <v>130</v>
      </c>
      <c r="D744" s="106">
        <v>2</v>
      </c>
      <c r="E744" s="107">
        <v>0</v>
      </c>
      <c r="F744" s="47">
        <f>SUM(D744*E744)</f>
        <v>0</v>
      </c>
    </row>
    <row r="745" spans="1:12">
      <c r="A745" s="104"/>
      <c r="B745" s="114"/>
      <c r="C745" s="105"/>
      <c r="D745" s="106"/>
      <c r="E745" s="107"/>
      <c r="F745" s="47"/>
    </row>
    <row r="746" spans="1:12" ht="70.150000000000006" customHeight="1">
      <c r="A746" s="43" t="s">
        <v>120</v>
      </c>
      <c r="B746" s="114" t="s">
        <v>480</v>
      </c>
      <c r="C746" s="105"/>
      <c r="D746" s="106"/>
      <c r="E746" s="107"/>
      <c r="F746" s="108"/>
    </row>
    <row r="747" spans="1:12" ht="25.5">
      <c r="A747" s="104"/>
      <c r="B747" s="114" t="s">
        <v>481</v>
      </c>
      <c r="C747" s="105"/>
      <c r="D747" s="106"/>
      <c r="E747" s="107"/>
      <c r="F747" s="108"/>
    </row>
    <row r="748" spans="1:12" ht="38.25">
      <c r="A748" s="104"/>
      <c r="B748" s="114" t="s">
        <v>482</v>
      </c>
      <c r="C748" s="105"/>
      <c r="D748" s="106"/>
      <c r="E748" s="107"/>
      <c r="F748" s="108"/>
    </row>
    <row r="749" spans="1:12">
      <c r="A749" s="104"/>
      <c r="B749" s="114" t="s">
        <v>483</v>
      </c>
      <c r="C749" s="105" t="s">
        <v>125</v>
      </c>
      <c r="D749" s="106">
        <v>45</v>
      </c>
      <c r="E749" s="107">
        <v>0</v>
      </c>
      <c r="F749" s="47">
        <f>SUM(D749*E749)</f>
        <v>0</v>
      </c>
    </row>
    <row r="750" spans="1:12">
      <c r="A750" s="104"/>
      <c r="B750" s="114" t="s">
        <v>484</v>
      </c>
      <c r="C750" s="105" t="s">
        <v>125</v>
      </c>
      <c r="D750" s="106">
        <v>80</v>
      </c>
      <c r="E750" s="107">
        <v>0</v>
      </c>
      <c r="F750" s="47">
        <f>SUM(D750*E750)</f>
        <v>0</v>
      </c>
    </row>
    <row r="751" spans="1:12" s="85" customFormat="1">
      <c r="A751" s="104"/>
      <c r="B751" s="114"/>
      <c r="C751" s="105"/>
      <c r="D751" s="106"/>
      <c r="E751" s="107"/>
      <c r="F751" s="47"/>
      <c r="G751" s="2"/>
      <c r="H751" s="2"/>
      <c r="I751" s="2"/>
      <c r="J751" s="2"/>
      <c r="K751" s="2"/>
      <c r="L751" s="2"/>
    </row>
    <row r="752" spans="1:12" ht="70.900000000000006" customHeight="1">
      <c r="A752" s="43" t="s">
        <v>123</v>
      </c>
      <c r="B752" s="114" t="s">
        <v>485</v>
      </c>
      <c r="C752" s="105"/>
      <c r="D752" s="106"/>
      <c r="E752" s="107"/>
      <c r="F752" s="108"/>
    </row>
    <row r="753" spans="1:6">
      <c r="A753" s="104"/>
      <c r="B753" s="114" t="s">
        <v>486</v>
      </c>
      <c r="C753" s="105"/>
      <c r="D753" s="106"/>
      <c r="E753" s="107"/>
      <c r="F753" s="108"/>
    </row>
    <row r="754" spans="1:6">
      <c r="A754" s="104"/>
      <c r="B754" s="114" t="s">
        <v>28</v>
      </c>
      <c r="C754" s="105"/>
      <c r="D754" s="106"/>
      <c r="E754" s="107"/>
      <c r="F754" s="108"/>
    </row>
    <row r="755" spans="1:6">
      <c r="A755" s="104"/>
      <c r="B755" s="114" t="s">
        <v>487</v>
      </c>
      <c r="C755" s="105" t="s">
        <v>30</v>
      </c>
      <c r="D755" s="106">
        <v>23</v>
      </c>
      <c r="E755" s="107">
        <v>0</v>
      </c>
      <c r="F755" s="47">
        <f t="shared" ref="F755:F761" si="4">SUM(D755*E755)</f>
        <v>0</v>
      </c>
    </row>
    <row r="756" spans="1:6">
      <c r="A756" s="104"/>
      <c r="B756" s="114" t="s">
        <v>488</v>
      </c>
      <c r="C756" s="105" t="s">
        <v>30</v>
      </c>
      <c r="D756" s="106">
        <v>20</v>
      </c>
      <c r="E756" s="107">
        <v>0</v>
      </c>
      <c r="F756" s="47">
        <f t="shared" si="4"/>
        <v>0</v>
      </c>
    </row>
    <row r="757" spans="1:6">
      <c r="A757" s="104"/>
      <c r="B757" s="114" t="s">
        <v>489</v>
      </c>
      <c r="C757" s="105" t="s">
        <v>30</v>
      </c>
      <c r="D757" s="106">
        <v>81</v>
      </c>
      <c r="E757" s="107">
        <v>0</v>
      </c>
      <c r="F757" s="47">
        <f t="shared" si="4"/>
        <v>0</v>
      </c>
    </row>
    <row r="758" spans="1:6">
      <c r="A758" s="104"/>
      <c r="B758" s="114" t="s">
        <v>490</v>
      </c>
      <c r="C758" s="105" t="s">
        <v>30</v>
      </c>
      <c r="D758" s="106">
        <v>20</v>
      </c>
      <c r="E758" s="107">
        <v>0</v>
      </c>
      <c r="F758" s="47">
        <f t="shared" si="4"/>
        <v>0</v>
      </c>
    </row>
    <row r="759" spans="1:6">
      <c r="A759" s="104"/>
      <c r="B759" s="114" t="s">
        <v>491</v>
      </c>
      <c r="C759" s="105" t="s">
        <v>30</v>
      </c>
      <c r="D759" s="106">
        <v>42</v>
      </c>
      <c r="E759" s="107">
        <v>0</v>
      </c>
      <c r="F759" s="47">
        <f t="shared" si="4"/>
        <v>0</v>
      </c>
    </row>
    <row r="760" spans="1:6">
      <c r="A760" s="104"/>
      <c r="B760" s="114" t="s">
        <v>492</v>
      </c>
      <c r="C760" s="105" t="s">
        <v>30</v>
      </c>
      <c r="D760" s="106">
        <v>125</v>
      </c>
      <c r="E760" s="107">
        <v>0</v>
      </c>
      <c r="F760" s="47">
        <f t="shared" si="4"/>
        <v>0</v>
      </c>
    </row>
    <row r="761" spans="1:6">
      <c r="A761" s="104"/>
      <c r="B761" s="114" t="s">
        <v>493</v>
      </c>
      <c r="C761" s="105" t="s">
        <v>30</v>
      </c>
      <c r="D761" s="106">
        <v>12</v>
      </c>
      <c r="E761" s="107">
        <v>0</v>
      </c>
      <c r="F761" s="47">
        <f t="shared" si="4"/>
        <v>0</v>
      </c>
    </row>
    <row r="762" spans="1:6">
      <c r="A762" s="104"/>
      <c r="B762" s="114"/>
      <c r="C762" s="105"/>
      <c r="D762" s="106"/>
      <c r="E762" s="107"/>
      <c r="F762" s="108"/>
    </row>
    <row r="763" spans="1:6" ht="45.6" customHeight="1">
      <c r="A763" s="43" t="s">
        <v>126</v>
      </c>
      <c r="B763" s="114" t="s">
        <v>494</v>
      </c>
      <c r="C763" s="105"/>
      <c r="D763" s="106"/>
      <c r="E763" s="107"/>
      <c r="F763" s="108"/>
    </row>
    <row r="764" spans="1:6">
      <c r="A764" s="104"/>
      <c r="B764" s="114" t="s">
        <v>495</v>
      </c>
      <c r="C764" s="105"/>
      <c r="D764" s="106"/>
      <c r="E764" s="107"/>
      <c r="F764" s="108"/>
    </row>
    <row r="765" spans="1:6">
      <c r="A765" s="104"/>
      <c r="B765" s="114" t="s">
        <v>28</v>
      </c>
      <c r="C765" s="105"/>
      <c r="D765" s="106"/>
      <c r="E765" s="107"/>
      <c r="F765" s="108"/>
    </row>
    <row r="766" spans="1:6">
      <c r="A766" s="104"/>
      <c r="B766" s="114" t="s">
        <v>496</v>
      </c>
      <c r="C766" s="105" t="s">
        <v>125</v>
      </c>
      <c r="D766" s="106">
        <v>48</v>
      </c>
      <c r="E766" s="107">
        <v>0</v>
      </c>
      <c r="F766" s="47">
        <f>SUM(D766*E766)</f>
        <v>0</v>
      </c>
    </row>
    <row r="767" spans="1:6">
      <c r="A767" s="104"/>
      <c r="B767" s="114" t="s">
        <v>497</v>
      </c>
      <c r="C767" s="105" t="s">
        <v>125</v>
      </c>
      <c r="D767" s="106">
        <v>62</v>
      </c>
      <c r="E767" s="107">
        <v>0</v>
      </c>
      <c r="F767" s="47">
        <f>SUM(D767*E767)</f>
        <v>0</v>
      </c>
    </row>
    <row r="768" spans="1:6">
      <c r="A768" s="104"/>
      <c r="B768" s="114"/>
      <c r="C768" s="105"/>
      <c r="D768" s="106"/>
      <c r="E768" s="107"/>
      <c r="F768" s="108"/>
    </row>
    <row r="769" spans="1:6" ht="86.45" customHeight="1">
      <c r="A769" s="43" t="s">
        <v>128</v>
      </c>
      <c r="B769" s="114" t="s">
        <v>498</v>
      </c>
      <c r="C769" s="105"/>
      <c r="D769" s="106"/>
      <c r="E769" s="107"/>
      <c r="F769" s="108"/>
    </row>
    <row r="770" spans="1:6">
      <c r="A770" s="104"/>
      <c r="B770" s="114" t="s">
        <v>499</v>
      </c>
      <c r="C770" s="105"/>
      <c r="D770" s="106"/>
      <c r="E770" s="107"/>
      <c r="F770" s="108"/>
    </row>
    <row r="771" spans="1:6">
      <c r="A771" s="104"/>
      <c r="B771" s="114" t="s">
        <v>28</v>
      </c>
      <c r="C771" s="105"/>
      <c r="D771" s="106"/>
      <c r="E771" s="107"/>
      <c r="F771" s="108"/>
    </row>
    <row r="772" spans="1:6">
      <c r="A772" s="104"/>
      <c r="B772" s="114" t="s">
        <v>487</v>
      </c>
      <c r="C772" s="105" t="s">
        <v>56</v>
      </c>
      <c r="D772" s="106">
        <v>1</v>
      </c>
      <c r="E772" s="107">
        <v>0</v>
      </c>
      <c r="F772" s="47">
        <f>SUM(D772*E772)</f>
        <v>0</v>
      </c>
    </row>
    <row r="773" spans="1:6">
      <c r="A773" s="104"/>
      <c r="B773" s="114" t="s">
        <v>489</v>
      </c>
      <c r="C773" s="105" t="s">
        <v>56</v>
      </c>
      <c r="D773" s="106">
        <v>3</v>
      </c>
      <c r="E773" s="107">
        <v>0</v>
      </c>
      <c r="F773" s="47">
        <f>SUM(D773*E773)</f>
        <v>0</v>
      </c>
    </row>
    <row r="774" spans="1:6">
      <c r="A774" s="104"/>
      <c r="B774" s="114" t="s">
        <v>490</v>
      </c>
      <c r="C774" s="105" t="s">
        <v>56</v>
      </c>
      <c r="D774" s="106">
        <v>1</v>
      </c>
      <c r="E774" s="107">
        <v>0</v>
      </c>
      <c r="F774" s="47">
        <f>SUM(D774*E774)</f>
        <v>0</v>
      </c>
    </row>
    <row r="775" spans="1:6">
      <c r="A775" s="104"/>
      <c r="B775" s="114" t="s">
        <v>491</v>
      </c>
      <c r="C775" s="105" t="s">
        <v>56</v>
      </c>
      <c r="D775" s="106">
        <v>1</v>
      </c>
      <c r="E775" s="107">
        <v>0</v>
      </c>
      <c r="F775" s="47">
        <f>SUM(D775*E775)</f>
        <v>0</v>
      </c>
    </row>
    <row r="776" spans="1:6">
      <c r="A776" s="104"/>
      <c r="B776" s="114" t="s">
        <v>492</v>
      </c>
      <c r="C776" s="105" t="s">
        <v>56</v>
      </c>
      <c r="D776" s="106">
        <v>18</v>
      </c>
      <c r="E776" s="107">
        <v>0</v>
      </c>
      <c r="F776" s="47">
        <f>SUM(D776*E776)</f>
        <v>0</v>
      </c>
    </row>
    <row r="777" spans="1:6">
      <c r="A777" s="104"/>
      <c r="B777" s="114"/>
      <c r="C777" s="105"/>
      <c r="D777" s="106"/>
      <c r="E777" s="107"/>
      <c r="F777" s="47"/>
    </row>
    <row r="778" spans="1:6" ht="62.45" customHeight="1">
      <c r="A778" s="104" t="s">
        <v>131</v>
      </c>
      <c r="B778" s="114" t="s">
        <v>500</v>
      </c>
      <c r="C778" s="105"/>
      <c r="D778" s="106"/>
      <c r="E778" s="107"/>
      <c r="F778" s="108"/>
    </row>
    <row r="779" spans="1:6">
      <c r="A779" s="104"/>
      <c r="B779" s="114" t="s">
        <v>501</v>
      </c>
      <c r="C779" s="105"/>
      <c r="D779" s="106"/>
      <c r="E779" s="107"/>
      <c r="F779" s="108"/>
    </row>
    <row r="780" spans="1:6">
      <c r="A780" s="104"/>
      <c r="B780" s="114" t="s">
        <v>28</v>
      </c>
      <c r="C780" s="105"/>
      <c r="D780" s="106"/>
      <c r="E780" s="107"/>
      <c r="F780" s="108"/>
    </row>
    <row r="781" spans="1:6">
      <c r="A781" s="104"/>
      <c r="B781" s="114" t="s">
        <v>502</v>
      </c>
      <c r="C781" s="105" t="s">
        <v>130</v>
      </c>
      <c r="D781" s="106">
        <v>2</v>
      </c>
      <c r="E781" s="107">
        <v>0</v>
      </c>
      <c r="F781" s="47">
        <f>SUM(D781*E781)</f>
        <v>0</v>
      </c>
    </row>
    <row r="782" spans="1:6">
      <c r="A782" s="104"/>
      <c r="B782" s="114" t="s">
        <v>503</v>
      </c>
      <c r="C782" s="105" t="s">
        <v>130</v>
      </c>
      <c r="D782" s="106">
        <v>1</v>
      </c>
      <c r="E782" s="107">
        <v>0</v>
      </c>
      <c r="F782" s="47">
        <f>SUM(D782*E782)</f>
        <v>0</v>
      </c>
    </row>
    <row r="783" spans="1:6">
      <c r="A783" s="104"/>
      <c r="B783" s="114" t="s">
        <v>504</v>
      </c>
      <c r="C783" s="105" t="s">
        <v>130</v>
      </c>
      <c r="D783" s="106">
        <v>1</v>
      </c>
      <c r="E783" s="107">
        <v>0</v>
      </c>
      <c r="F783" s="47">
        <f>SUM(D783*E783)</f>
        <v>0</v>
      </c>
    </row>
    <row r="784" spans="1:6">
      <c r="A784" s="104"/>
      <c r="B784" s="114" t="s">
        <v>505</v>
      </c>
      <c r="C784" s="105" t="s">
        <v>130</v>
      </c>
      <c r="D784" s="106">
        <v>2</v>
      </c>
      <c r="E784" s="107">
        <v>0</v>
      </c>
      <c r="F784" s="47">
        <f>D784*E784</f>
        <v>0</v>
      </c>
    </row>
    <row r="785" spans="1:6">
      <c r="A785" s="104"/>
      <c r="B785" s="114" t="s">
        <v>506</v>
      </c>
      <c r="C785" s="105" t="s">
        <v>130</v>
      </c>
      <c r="D785" s="106">
        <v>4</v>
      </c>
      <c r="E785" s="107">
        <v>0</v>
      </c>
      <c r="F785" s="47">
        <f>D785*E785</f>
        <v>0</v>
      </c>
    </row>
    <row r="786" spans="1:6">
      <c r="A786" s="104"/>
      <c r="B786" s="114" t="s">
        <v>507</v>
      </c>
      <c r="C786" s="105" t="s">
        <v>130</v>
      </c>
      <c r="D786" s="106">
        <v>3</v>
      </c>
      <c r="E786" s="107">
        <v>0</v>
      </c>
      <c r="F786" s="47">
        <f>D786*E786</f>
        <v>0</v>
      </c>
    </row>
    <row r="787" spans="1:6">
      <c r="A787" s="104"/>
      <c r="B787" s="114" t="s">
        <v>508</v>
      </c>
      <c r="C787" s="105" t="s">
        <v>130</v>
      </c>
      <c r="D787" s="106">
        <v>1</v>
      </c>
      <c r="E787" s="107">
        <v>0</v>
      </c>
      <c r="F787" s="47">
        <f>SUM(D787*E787)</f>
        <v>0</v>
      </c>
    </row>
    <row r="788" spans="1:6">
      <c r="A788" s="104"/>
      <c r="B788" s="114"/>
      <c r="C788" s="105"/>
      <c r="D788" s="106"/>
      <c r="E788" s="107"/>
      <c r="F788" s="47"/>
    </row>
    <row r="789" spans="1:6" ht="50.45" customHeight="1">
      <c r="A789" s="104" t="s">
        <v>134</v>
      </c>
      <c r="B789" s="114" t="s">
        <v>509</v>
      </c>
      <c r="C789" s="105"/>
      <c r="D789" s="106"/>
      <c r="E789" s="107"/>
      <c r="F789" s="108"/>
    </row>
    <row r="790" spans="1:6">
      <c r="A790" s="104"/>
      <c r="B790" s="114" t="s">
        <v>510</v>
      </c>
      <c r="C790" s="105"/>
      <c r="D790" s="106"/>
      <c r="E790" s="107"/>
      <c r="F790" s="108"/>
    </row>
    <row r="791" spans="1:6">
      <c r="A791" s="104"/>
      <c r="B791" s="114" t="s">
        <v>28</v>
      </c>
      <c r="C791" s="105"/>
      <c r="D791" s="106"/>
      <c r="E791" s="107"/>
      <c r="F791" s="108"/>
    </row>
    <row r="792" spans="1:6">
      <c r="A792" s="104"/>
      <c r="B792" s="114" t="s">
        <v>511</v>
      </c>
      <c r="C792" s="105" t="s">
        <v>56</v>
      </c>
      <c r="D792" s="106">
        <v>1</v>
      </c>
      <c r="E792" s="107">
        <v>0</v>
      </c>
      <c r="F792" s="47">
        <f>SUM(D792*E792)</f>
        <v>0</v>
      </c>
    </row>
    <row r="793" spans="1:6">
      <c r="A793" s="104"/>
      <c r="B793" s="114"/>
      <c r="C793" s="105"/>
      <c r="D793" s="106"/>
      <c r="E793" s="107"/>
      <c r="F793" s="47"/>
    </row>
    <row r="794" spans="1:6" ht="57" customHeight="1">
      <c r="A794" s="43" t="s">
        <v>136</v>
      </c>
      <c r="B794" s="114" t="s">
        <v>512</v>
      </c>
      <c r="C794" s="105"/>
      <c r="D794" s="106"/>
      <c r="E794" s="107"/>
      <c r="F794" s="108"/>
    </row>
    <row r="795" spans="1:6">
      <c r="A795" s="104"/>
      <c r="B795" s="114" t="s">
        <v>513</v>
      </c>
      <c r="C795" s="105"/>
      <c r="D795" s="106"/>
      <c r="E795" s="107"/>
      <c r="F795" s="108"/>
    </row>
    <row r="796" spans="1:6">
      <c r="A796" s="104"/>
      <c r="B796" s="114" t="s">
        <v>28</v>
      </c>
      <c r="C796" s="105"/>
      <c r="D796" s="106"/>
      <c r="E796" s="107"/>
      <c r="F796" s="108"/>
    </row>
    <row r="797" spans="1:6">
      <c r="A797" s="104"/>
      <c r="B797" s="114" t="s">
        <v>514</v>
      </c>
      <c r="C797" s="105" t="s">
        <v>130</v>
      </c>
      <c r="D797" s="106">
        <v>1</v>
      </c>
      <c r="E797" s="107">
        <v>0</v>
      </c>
      <c r="F797" s="47">
        <f>SUM(D797*E797)</f>
        <v>0</v>
      </c>
    </row>
    <row r="798" spans="1:6">
      <c r="A798" s="104"/>
      <c r="B798" s="114"/>
      <c r="C798" s="105"/>
      <c r="D798" s="106"/>
      <c r="E798" s="107"/>
      <c r="F798" s="47"/>
    </row>
    <row r="799" spans="1:6" ht="45" customHeight="1">
      <c r="A799" s="43" t="s">
        <v>138</v>
      </c>
      <c r="B799" s="114" t="s">
        <v>515</v>
      </c>
      <c r="C799" s="105"/>
      <c r="D799" s="106"/>
      <c r="E799" s="107"/>
      <c r="F799" s="47"/>
    </row>
    <row r="800" spans="1:6">
      <c r="A800" s="104"/>
      <c r="B800" s="114" t="s">
        <v>516</v>
      </c>
      <c r="C800" s="105"/>
      <c r="D800" s="106"/>
      <c r="E800" s="107"/>
      <c r="F800" s="47"/>
    </row>
    <row r="801" spans="1:6">
      <c r="A801" s="104"/>
      <c r="B801" s="114" t="s">
        <v>28</v>
      </c>
      <c r="C801" s="105"/>
      <c r="D801" s="106"/>
      <c r="E801" s="107"/>
      <c r="F801" s="47"/>
    </row>
    <row r="802" spans="1:6">
      <c r="A802" s="104"/>
      <c r="B802" s="114" t="s">
        <v>517</v>
      </c>
      <c r="C802" s="105" t="s">
        <v>130</v>
      </c>
      <c r="D802" s="106">
        <v>1</v>
      </c>
      <c r="E802" s="107">
        <v>0</v>
      </c>
      <c r="F802" s="47">
        <f>SUM(D802*E802)</f>
        <v>0</v>
      </c>
    </row>
    <row r="803" spans="1:6">
      <c r="A803" s="104"/>
      <c r="B803" s="114" t="s">
        <v>518</v>
      </c>
      <c r="C803" s="105" t="s">
        <v>130</v>
      </c>
      <c r="D803" s="106">
        <v>2</v>
      </c>
      <c r="E803" s="107">
        <v>0</v>
      </c>
      <c r="F803" s="47">
        <f>SUM(D803*E803)</f>
        <v>0</v>
      </c>
    </row>
    <row r="804" spans="1:6">
      <c r="A804" s="104"/>
      <c r="B804" s="114"/>
      <c r="C804" s="105"/>
      <c r="D804" s="106"/>
      <c r="E804" s="107"/>
      <c r="F804" s="47"/>
    </row>
    <row r="805" spans="1:6" ht="152.44999999999999" customHeight="1">
      <c r="A805" s="43" t="s">
        <v>141</v>
      </c>
      <c r="B805" s="114" t="s">
        <v>519</v>
      </c>
      <c r="C805" s="105"/>
      <c r="D805" s="106"/>
      <c r="E805" s="107"/>
      <c r="F805" s="47"/>
    </row>
    <row r="806" spans="1:6">
      <c r="A806" s="104"/>
      <c r="B806" s="114" t="s">
        <v>520</v>
      </c>
      <c r="C806" s="105"/>
      <c r="D806" s="106"/>
      <c r="E806" s="107"/>
      <c r="F806" s="47"/>
    </row>
    <row r="807" spans="1:6">
      <c r="A807" s="104"/>
      <c r="B807" s="114" t="s">
        <v>28</v>
      </c>
      <c r="C807" s="105"/>
      <c r="D807" s="106"/>
      <c r="E807" s="107"/>
      <c r="F807" s="47"/>
    </row>
    <row r="808" spans="1:6">
      <c r="A808" s="104"/>
      <c r="B808" s="114" t="s">
        <v>521</v>
      </c>
      <c r="C808" s="105" t="s">
        <v>56</v>
      </c>
      <c r="D808" s="106">
        <v>24</v>
      </c>
      <c r="E808" s="107">
        <v>0</v>
      </c>
      <c r="F808" s="47">
        <f>E808*D808</f>
        <v>0</v>
      </c>
    </row>
    <row r="809" spans="1:6">
      <c r="A809" s="104"/>
      <c r="B809" s="114"/>
      <c r="C809" s="105"/>
      <c r="D809" s="106"/>
      <c r="E809" s="107"/>
      <c r="F809" s="47"/>
    </row>
    <row r="810" spans="1:6" ht="31.15" customHeight="1">
      <c r="A810" s="43" t="s">
        <v>144</v>
      </c>
      <c r="B810" s="114" t="s">
        <v>522</v>
      </c>
      <c r="C810" s="105"/>
      <c r="D810" s="106"/>
      <c r="E810" s="107"/>
      <c r="F810" s="47"/>
    </row>
    <row r="811" spans="1:6">
      <c r="A811" s="43"/>
      <c r="B811" s="114" t="s">
        <v>523</v>
      </c>
      <c r="C811" s="105" t="s">
        <v>130</v>
      </c>
      <c r="D811" s="106">
        <v>6</v>
      </c>
      <c r="E811" s="107">
        <v>0</v>
      </c>
      <c r="F811" s="47">
        <f>D811*E811</f>
        <v>0</v>
      </c>
    </row>
    <row r="812" spans="1:6">
      <c r="A812" s="43"/>
      <c r="B812" s="114" t="s">
        <v>524</v>
      </c>
      <c r="C812" s="105" t="s">
        <v>130</v>
      </c>
      <c r="D812" s="106">
        <v>5</v>
      </c>
      <c r="E812" s="107">
        <v>0</v>
      </c>
      <c r="F812" s="47">
        <f>D812*E812</f>
        <v>0</v>
      </c>
    </row>
    <row r="813" spans="1:6">
      <c r="A813" s="43"/>
      <c r="B813" s="114" t="s">
        <v>525</v>
      </c>
      <c r="C813" s="105" t="s">
        <v>130</v>
      </c>
      <c r="D813" s="106">
        <v>19</v>
      </c>
      <c r="E813" s="107">
        <v>0</v>
      </c>
      <c r="F813" s="47">
        <f>D813*E813</f>
        <v>0</v>
      </c>
    </row>
    <row r="814" spans="1:6">
      <c r="A814" s="43"/>
      <c r="B814" s="114" t="s">
        <v>526</v>
      </c>
      <c r="C814" s="105" t="s">
        <v>130</v>
      </c>
      <c r="D814" s="106">
        <v>7</v>
      </c>
      <c r="E814" s="107">
        <v>0</v>
      </c>
      <c r="F814" s="47">
        <f>D814*E814</f>
        <v>0</v>
      </c>
    </row>
    <row r="815" spans="1:6">
      <c r="A815" s="43"/>
      <c r="B815" s="114"/>
      <c r="C815" s="105"/>
      <c r="D815" s="106"/>
      <c r="E815" s="107"/>
      <c r="F815" s="47"/>
    </row>
    <row r="816" spans="1:6" ht="51">
      <c r="A816" s="43" t="s">
        <v>146</v>
      </c>
      <c r="B816" s="89" t="s">
        <v>527</v>
      </c>
      <c r="C816" s="105"/>
      <c r="D816" s="106"/>
      <c r="E816" s="107"/>
      <c r="F816" s="47"/>
    </row>
    <row r="817" spans="1:6">
      <c r="A817" s="43"/>
      <c r="B817" s="114"/>
      <c r="C817" s="105" t="s">
        <v>165</v>
      </c>
      <c r="D817" s="106">
        <v>126</v>
      </c>
      <c r="E817" s="107">
        <v>0</v>
      </c>
      <c r="F817" s="47">
        <f>E817*D817</f>
        <v>0</v>
      </c>
    </row>
    <row r="818" spans="1:6">
      <c r="A818" s="104"/>
      <c r="B818" s="114"/>
      <c r="C818" s="105"/>
      <c r="D818" s="106"/>
      <c r="E818" s="107"/>
      <c r="F818" s="47"/>
    </row>
    <row r="819" spans="1:6" ht="38.25">
      <c r="A819" s="43" t="s">
        <v>148</v>
      </c>
      <c r="B819" s="114" t="s">
        <v>528</v>
      </c>
      <c r="C819" s="105"/>
      <c r="D819" s="106"/>
      <c r="E819" s="107"/>
      <c r="F819" s="47"/>
    </row>
    <row r="820" spans="1:6">
      <c r="A820" s="104"/>
      <c r="B820" s="114"/>
      <c r="C820" s="105" t="s">
        <v>56</v>
      </c>
      <c r="D820" s="106">
        <v>1</v>
      </c>
      <c r="E820" s="107">
        <v>0</v>
      </c>
      <c r="F820" s="47">
        <f>D820*E820</f>
        <v>0</v>
      </c>
    </row>
    <row r="821" spans="1:6">
      <c r="A821" s="43" t="s">
        <v>150</v>
      </c>
      <c r="B821" s="114" t="s">
        <v>296</v>
      </c>
      <c r="C821" s="105"/>
      <c r="D821" s="106"/>
      <c r="E821" s="107"/>
      <c r="F821" s="47"/>
    </row>
    <row r="822" spans="1:6">
      <c r="A822" s="104"/>
      <c r="B822" s="114"/>
      <c r="C822" s="105" t="s">
        <v>56</v>
      </c>
      <c r="D822" s="106">
        <v>1</v>
      </c>
      <c r="E822" s="107">
        <v>0</v>
      </c>
      <c r="F822" s="47">
        <f>D822*E822</f>
        <v>0</v>
      </c>
    </row>
    <row r="823" spans="1:6">
      <c r="A823" s="117"/>
      <c r="B823" s="118"/>
      <c r="C823" s="119"/>
      <c r="D823" s="120"/>
      <c r="E823" s="121"/>
      <c r="F823" s="122"/>
    </row>
    <row r="824" spans="1:6">
      <c r="A824" s="123"/>
      <c r="B824" s="124"/>
      <c r="C824" s="125"/>
      <c r="D824" s="126"/>
      <c r="E824" s="107"/>
      <c r="F824" s="127"/>
    </row>
    <row r="825" spans="1:6">
      <c r="A825" s="73"/>
      <c r="B825" s="74" t="s">
        <v>529</v>
      </c>
      <c r="C825" s="75"/>
      <c r="D825" s="76"/>
      <c r="E825" s="77"/>
      <c r="F825" s="78">
        <f>SUM(F587:F823)</f>
        <v>0</v>
      </c>
    </row>
    <row r="826" spans="1:6">
      <c r="A826" s="43"/>
      <c r="B826" s="128"/>
      <c r="C826" s="129"/>
      <c r="D826" s="45"/>
      <c r="E826" s="83"/>
      <c r="F826" s="47"/>
    </row>
    <row r="827" spans="1:6">
      <c r="A827" s="48" t="s">
        <v>18</v>
      </c>
      <c r="B827" s="49" t="s">
        <v>19</v>
      </c>
      <c r="C827" s="50" t="s">
        <v>20</v>
      </c>
      <c r="D827" s="51" t="s">
        <v>21</v>
      </c>
      <c r="E827" s="52" t="s">
        <v>22</v>
      </c>
      <c r="F827" s="53" t="s">
        <v>23</v>
      </c>
    </row>
    <row r="828" spans="1:6">
      <c r="A828" s="48" t="s">
        <v>11</v>
      </c>
      <c r="B828" s="54" t="s">
        <v>12</v>
      </c>
      <c r="C828" s="49"/>
      <c r="D828" s="54"/>
      <c r="E828" s="55"/>
      <c r="F828" s="101"/>
    </row>
    <row r="829" spans="1:6">
      <c r="A829" s="43"/>
      <c r="B829" s="128"/>
      <c r="C829" s="129"/>
      <c r="D829" s="45"/>
      <c r="E829" s="107"/>
      <c r="F829" s="47"/>
    </row>
    <row r="830" spans="1:6" ht="114.75">
      <c r="A830" s="43" t="s">
        <v>25</v>
      </c>
      <c r="B830" s="114" t="s">
        <v>530</v>
      </c>
      <c r="C830" s="105"/>
      <c r="D830" s="106"/>
      <c r="E830" s="107"/>
      <c r="F830" s="47"/>
    </row>
    <row r="831" spans="1:6">
      <c r="A831" s="104"/>
      <c r="B831" s="114" t="s">
        <v>531</v>
      </c>
      <c r="C831" s="105" t="s">
        <v>130</v>
      </c>
      <c r="D831" s="106">
        <v>6</v>
      </c>
      <c r="E831" s="107">
        <v>0</v>
      </c>
      <c r="F831" s="47">
        <f>D831*E831</f>
        <v>0</v>
      </c>
    </row>
    <row r="832" spans="1:6">
      <c r="A832" s="43"/>
      <c r="B832" s="114" t="s">
        <v>532</v>
      </c>
      <c r="C832" s="105"/>
      <c r="D832" s="106"/>
      <c r="E832" s="107"/>
      <c r="F832" s="47"/>
    </row>
    <row r="833" spans="1:6">
      <c r="A833" s="104"/>
      <c r="B833" s="130" t="s">
        <v>533</v>
      </c>
      <c r="C833" s="105"/>
      <c r="D833" s="106"/>
      <c r="E833" s="107"/>
      <c r="F833" s="47"/>
    </row>
    <row r="834" spans="1:6">
      <c r="A834" s="43"/>
      <c r="B834" s="130" t="s">
        <v>534</v>
      </c>
      <c r="C834" s="105" t="s">
        <v>130</v>
      </c>
      <c r="D834" s="106">
        <v>6</v>
      </c>
      <c r="E834" s="107">
        <v>0</v>
      </c>
      <c r="F834" s="47">
        <f>D834*E834</f>
        <v>0</v>
      </c>
    </row>
    <row r="835" spans="1:6">
      <c r="A835" s="104"/>
      <c r="B835" s="130" t="s">
        <v>535</v>
      </c>
      <c r="C835" s="105"/>
      <c r="D835" s="106"/>
      <c r="E835" s="107"/>
      <c r="F835" s="47"/>
    </row>
    <row r="836" spans="1:6">
      <c r="A836" s="104"/>
      <c r="B836" s="114" t="s">
        <v>536</v>
      </c>
      <c r="C836" s="105" t="s">
        <v>130</v>
      </c>
      <c r="D836" s="106">
        <v>6</v>
      </c>
      <c r="E836" s="107">
        <v>0</v>
      </c>
      <c r="F836" s="47">
        <f>D836*E836</f>
        <v>0</v>
      </c>
    </row>
    <row r="837" spans="1:6">
      <c r="A837" s="104"/>
      <c r="B837" s="114" t="s">
        <v>537</v>
      </c>
      <c r="C837" s="105" t="s">
        <v>130</v>
      </c>
      <c r="D837" s="106">
        <v>2</v>
      </c>
      <c r="E837" s="107">
        <v>0</v>
      </c>
      <c r="F837" s="47">
        <f>D837*E837</f>
        <v>0</v>
      </c>
    </row>
    <row r="838" spans="1:6">
      <c r="A838" s="104"/>
      <c r="B838" s="114" t="s">
        <v>538</v>
      </c>
      <c r="C838" s="105" t="s">
        <v>130</v>
      </c>
      <c r="D838" s="106">
        <v>3</v>
      </c>
      <c r="E838" s="107">
        <v>0</v>
      </c>
      <c r="F838" s="47">
        <f>D838*E838</f>
        <v>0</v>
      </c>
    </row>
    <row r="839" spans="1:6">
      <c r="A839" s="104"/>
      <c r="B839" s="114"/>
      <c r="C839" s="105"/>
      <c r="D839" s="106"/>
      <c r="E839" s="107"/>
      <c r="F839" s="47"/>
    </row>
    <row r="840" spans="1:6" ht="83.45" customHeight="1">
      <c r="A840" s="43" t="s">
        <v>36</v>
      </c>
      <c r="B840" s="114" t="s">
        <v>539</v>
      </c>
      <c r="C840" s="105"/>
      <c r="D840" s="106"/>
      <c r="E840" s="107"/>
      <c r="F840" s="47"/>
    </row>
    <row r="841" spans="1:6">
      <c r="A841" s="43"/>
      <c r="B841" s="114" t="s">
        <v>540</v>
      </c>
      <c r="C841" s="105"/>
      <c r="D841" s="106"/>
      <c r="E841" s="107"/>
      <c r="F841" s="47"/>
    </row>
    <row r="842" spans="1:6">
      <c r="A842" s="104"/>
      <c r="B842" s="114" t="s">
        <v>541</v>
      </c>
      <c r="C842" s="105" t="s">
        <v>130</v>
      </c>
      <c r="D842" s="106">
        <v>8</v>
      </c>
      <c r="E842" s="107">
        <v>0</v>
      </c>
      <c r="F842" s="47">
        <f>D842*E842</f>
        <v>0</v>
      </c>
    </row>
    <row r="843" spans="1:6">
      <c r="A843" s="43"/>
      <c r="B843" s="114"/>
      <c r="C843" s="105"/>
      <c r="D843" s="106"/>
      <c r="E843" s="107"/>
      <c r="F843" s="47"/>
    </row>
    <row r="844" spans="1:6" ht="127.15" customHeight="1">
      <c r="A844" s="43" t="s">
        <v>54</v>
      </c>
      <c r="B844" s="114" t="s">
        <v>542</v>
      </c>
      <c r="C844" s="105"/>
      <c r="D844" s="106"/>
      <c r="E844" s="107"/>
      <c r="F844" s="47"/>
    </row>
    <row r="845" spans="1:6">
      <c r="A845" s="43"/>
      <c r="B845" s="114" t="s">
        <v>543</v>
      </c>
      <c r="C845" s="105"/>
      <c r="D845" s="106"/>
      <c r="E845" s="107"/>
      <c r="F845" s="47"/>
    </row>
    <row r="846" spans="1:6">
      <c r="A846" s="104"/>
      <c r="B846" s="114" t="s">
        <v>544</v>
      </c>
      <c r="C846" s="105" t="s">
        <v>130</v>
      </c>
      <c r="D846" s="106">
        <v>1</v>
      </c>
      <c r="E846" s="107">
        <v>0</v>
      </c>
      <c r="F846" s="47">
        <f>D846*E846</f>
        <v>0</v>
      </c>
    </row>
    <row r="847" spans="1:6">
      <c r="A847" s="43"/>
      <c r="B847" s="114" t="s">
        <v>532</v>
      </c>
      <c r="C847" s="105"/>
      <c r="D847" s="106"/>
      <c r="E847" s="107"/>
      <c r="F847" s="47"/>
    </row>
    <row r="848" spans="1:6">
      <c r="A848" s="104"/>
      <c r="B848" s="130" t="s">
        <v>533</v>
      </c>
      <c r="C848" s="105"/>
      <c r="D848" s="106"/>
      <c r="E848" s="107"/>
      <c r="F848" s="47"/>
    </row>
    <row r="849" spans="1:6">
      <c r="A849" s="104"/>
      <c r="B849" s="130" t="s">
        <v>545</v>
      </c>
      <c r="C849" s="105" t="s">
        <v>130</v>
      </c>
      <c r="D849" s="106">
        <v>1</v>
      </c>
      <c r="E849" s="107">
        <v>0</v>
      </c>
      <c r="F849" s="47">
        <f>D849*E849</f>
        <v>0</v>
      </c>
    </row>
    <row r="850" spans="1:6">
      <c r="A850" s="104"/>
      <c r="B850" s="130" t="s">
        <v>535</v>
      </c>
      <c r="C850" s="105"/>
      <c r="D850" s="106"/>
      <c r="E850" s="107"/>
      <c r="F850" s="47"/>
    </row>
    <row r="851" spans="1:6">
      <c r="A851" s="104"/>
      <c r="B851" s="114" t="s">
        <v>536</v>
      </c>
      <c r="C851" s="105" t="s">
        <v>130</v>
      </c>
      <c r="D851" s="106">
        <v>1</v>
      </c>
      <c r="E851" s="107">
        <v>0</v>
      </c>
      <c r="F851" s="47">
        <f>D851*E851</f>
        <v>0</v>
      </c>
    </row>
    <row r="852" spans="1:6">
      <c r="A852" s="104"/>
      <c r="B852" s="114"/>
      <c r="C852" s="105"/>
      <c r="D852" s="106"/>
      <c r="E852" s="107"/>
      <c r="F852" s="47"/>
    </row>
    <row r="853" spans="1:6" ht="99" customHeight="1">
      <c r="A853" s="43" t="s">
        <v>57</v>
      </c>
      <c r="B853" s="114" t="s">
        <v>546</v>
      </c>
      <c r="C853" s="105"/>
      <c r="D853" s="106"/>
      <c r="E853" s="107"/>
      <c r="F853" s="47"/>
    </row>
    <row r="854" spans="1:6">
      <c r="A854" s="43"/>
      <c r="B854" s="114" t="s">
        <v>543</v>
      </c>
      <c r="C854" s="105"/>
      <c r="D854" s="106"/>
      <c r="E854" s="107"/>
      <c r="F854" s="47"/>
    </row>
    <row r="855" spans="1:6">
      <c r="A855" s="104"/>
      <c r="B855" s="114" t="s">
        <v>544</v>
      </c>
      <c r="C855" s="105" t="s">
        <v>130</v>
      </c>
      <c r="D855" s="106">
        <v>1</v>
      </c>
      <c r="E855" s="107">
        <v>0</v>
      </c>
      <c r="F855" s="47">
        <f>D855*E855</f>
        <v>0</v>
      </c>
    </row>
    <row r="856" spans="1:6">
      <c r="A856" s="43"/>
      <c r="B856" s="114"/>
      <c r="C856" s="105"/>
      <c r="D856" s="106"/>
      <c r="E856" s="107"/>
      <c r="F856" s="47"/>
    </row>
    <row r="857" spans="1:6" ht="85.15" customHeight="1">
      <c r="A857" s="43" t="s">
        <v>63</v>
      </c>
      <c r="B857" s="114" t="s">
        <v>547</v>
      </c>
      <c r="C857" s="105"/>
      <c r="D857" s="106"/>
      <c r="E857" s="107"/>
      <c r="F857" s="47"/>
    </row>
    <row r="858" spans="1:6">
      <c r="A858" s="43"/>
      <c r="B858" s="114" t="s">
        <v>548</v>
      </c>
      <c r="C858" s="105"/>
      <c r="D858" s="106"/>
      <c r="E858" s="107"/>
      <c r="F858" s="47"/>
    </row>
    <row r="859" spans="1:6">
      <c r="A859" s="104"/>
      <c r="B859" s="114">
        <v>558600</v>
      </c>
      <c r="C859" s="105" t="s">
        <v>130</v>
      </c>
      <c r="D859" s="106">
        <v>4</v>
      </c>
      <c r="E859" s="107">
        <v>0</v>
      </c>
      <c r="F859" s="47">
        <f>D859*E859</f>
        <v>0</v>
      </c>
    </row>
    <row r="860" spans="1:6">
      <c r="A860" s="43"/>
      <c r="B860" s="114" t="s">
        <v>549</v>
      </c>
      <c r="C860" s="105" t="s">
        <v>130</v>
      </c>
      <c r="D860" s="106">
        <v>4</v>
      </c>
      <c r="E860" s="107">
        <v>0</v>
      </c>
      <c r="F860" s="47">
        <f>D860*E860</f>
        <v>0</v>
      </c>
    </row>
    <row r="861" spans="1:6" ht="38.25">
      <c r="A861" s="43"/>
      <c r="B861" s="114" t="s">
        <v>550</v>
      </c>
      <c r="C861" s="105"/>
      <c r="D861" s="106"/>
      <c r="E861" s="107"/>
      <c r="F861" s="47"/>
    </row>
    <row r="862" spans="1:6">
      <c r="A862" s="43"/>
      <c r="B862" s="114" t="s">
        <v>551</v>
      </c>
      <c r="C862" s="105" t="s">
        <v>130</v>
      </c>
      <c r="D862" s="106">
        <v>3</v>
      </c>
      <c r="E862" s="107">
        <v>0</v>
      </c>
      <c r="F862" s="47">
        <f>D862*E862</f>
        <v>0</v>
      </c>
    </row>
    <row r="863" spans="1:6">
      <c r="A863" s="104"/>
      <c r="B863" s="114"/>
      <c r="C863" s="105"/>
      <c r="D863" s="106"/>
      <c r="E863" s="107"/>
      <c r="F863" s="47"/>
    </row>
    <row r="864" spans="1:6" ht="61.15" customHeight="1">
      <c r="A864" s="43" t="s">
        <v>68</v>
      </c>
      <c r="B864" s="114" t="s">
        <v>552</v>
      </c>
      <c r="C864" s="105"/>
      <c r="D864" s="106"/>
      <c r="E864" s="107"/>
      <c r="F864" s="47" t="str">
        <f>IF(E864="","",ROUND(D864,2)*ROUND(E864,2))</f>
        <v/>
      </c>
    </row>
    <row r="865" spans="1:6">
      <c r="A865" s="104"/>
      <c r="B865" s="114" t="s">
        <v>553</v>
      </c>
      <c r="C865" s="105" t="s">
        <v>56</v>
      </c>
      <c r="D865" s="106">
        <v>1</v>
      </c>
      <c r="E865" s="107">
        <v>0</v>
      </c>
      <c r="F865" s="47">
        <f>IF(E865="","",ROUND(D865,2)*ROUND(E865,2))</f>
        <v>0</v>
      </c>
    </row>
    <row r="866" spans="1:6">
      <c r="A866" s="43"/>
      <c r="B866" s="114"/>
      <c r="C866" s="105"/>
      <c r="D866" s="106"/>
      <c r="E866" s="107"/>
      <c r="F866" s="47"/>
    </row>
    <row r="867" spans="1:6" ht="58.15" customHeight="1">
      <c r="A867" s="43" t="s">
        <v>72</v>
      </c>
      <c r="B867" s="114" t="s">
        <v>554</v>
      </c>
      <c r="C867" s="105"/>
      <c r="D867" s="106"/>
      <c r="E867" s="107"/>
      <c r="F867" s="47" t="str">
        <f>IF(E867="","",ROUND(D867,2)*ROUND(E867,2))</f>
        <v/>
      </c>
    </row>
    <row r="868" spans="1:6">
      <c r="A868" s="43"/>
      <c r="B868" s="114" t="s">
        <v>555</v>
      </c>
      <c r="C868" s="105" t="s">
        <v>56</v>
      </c>
      <c r="D868" s="106">
        <v>1</v>
      </c>
      <c r="E868" s="107">
        <v>0</v>
      </c>
      <c r="F868" s="47">
        <f>IF(E868="","",ROUND(D868,2)*ROUND(E868,2))</f>
        <v>0</v>
      </c>
    </row>
    <row r="869" spans="1:6">
      <c r="A869" s="104"/>
      <c r="B869" s="114"/>
      <c r="C869" s="105"/>
      <c r="D869" s="106"/>
      <c r="E869" s="107"/>
      <c r="F869" s="47"/>
    </row>
    <row r="870" spans="1:6" ht="47.45" customHeight="1">
      <c r="A870" s="43" t="s">
        <v>76</v>
      </c>
      <c r="B870" s="114" t="s">
        <v>556</v>
      </c>
      <c r="C870" s="105"/>
      <c r="D870" s="106"/>
      <c r="E870" s="107"/>
      <c r="F870" s="47" t="str">
        <f>IF(E870="","",ROUND(D870,2)*ROUND(E870,2))</f>
        <v/>
      </c>
    </row>
    <row r="871" spans="1:6">
      <c r="A871" s="104"/>
      <c r="B871" s="114" t="s">
        <v>557</v>
      </c>
      <c r="C871" s="105" t="s">
        <v>56</v>
      </c>
      <c r="D871" s="106">
        <v>1</v>
      </c>
      <c r="E871" s="107">
        <v>0</v>
      </c>
      <c r="F871" s="47">
        <f>IF(E871="","",ROUND(D871,2)*ROUND(E871,2))</f>
        <v>0</v>
      </c>
    </row>
    <row r="872" spans="1:6">
      <c r="A872" s="43"/>
      <c r="B872" s="114"/>
      <c r="C872" s="105"/>
      <c r="D872" s="106"/>
      <c r="E872" s="107"/>
      <c r="F872" s="47"/>
    </row>
    <row r="873" spans="1:6" ht="60.6" customHeight="1">
      <c r="A873" s="43" t="s">
        <v>85</v>
      </c>
      <c r="B873" s="114" t="s">
        <v>558</v>
      </c>
      <c r="C873" s="105"/>
      <c r="D873" s="106"/>
      <c r="E873" s="107"/>
      <c r="F873" s="47" t="str">
        <f>IF(E873="","",ROUND(D873,2)*ROUND(E873,2))</f>
        <v/>
      </c>
    </row>
    <row r="874" spans="1:6">
      <c r="A874" s="43"/>
      <c r="B874" s="114" t="s">
        <v>559</v>
      </c>
      <c r="C874" s="105" t="s">
        <v>56</v>
      </c>
      <c r="D874" s="106">
        <v>9</v>
      </c>
      <c r="E874" s="107">
        <v>0</v>
      </c>
      <c r="F874" s="47">
        <f>IF(E874="","",ROUND(D874,2)*ROUND(E874,2))</f>
        <v>0</v>
      </c>
    </row>
    <row r="875" spans="1:6">
      <c r="A875" s="104"/>
      <c r="B875" s="114"/>
      <c r="C875" s="105"/>
      <c r="D875" s="106"/>
      <c r="E875" s="107"/>
      <c r="F875" s="47"/>
    </row>
    <row r="876" spans="1:6" ht="166.15" customHeight="1">
      <c r="A876" s="43" t="s">
        <v>88</v>
      </c>
      <c r="B876" s="114" t="s">
        <v>560</v>
      </c>
      <c r="C876" s="105"/>
      <c r="D876" s="106"/>
      <c r="E876" s="107"/>
      <c r="F876" s="47" t="str">
        <f>IF(E876="","",ROUND(D876,2)*ROUND(E876,2))</f>
        <v/>
      </c>
    </row>
    <row r="877" spans="1:6">
      <c r="A877" s="104"/>
      <c r="B877" s="114" t="s">
        <v>561</v>
      </c>
      <c r="C877" s="105" t="s">
        <v>56</v>
      </c>
      <c r="D877" s="106">
        <v>9</v>
      </c>
      <c r="E877" s="107">
        <v>0</v>
      </c>
      <c r="F877" s="47">
        <f>IF(E877="","",ROUND(D877,2)*ROUND(E877,2))</f>
        <v>0</v>
      </c>
    </row>
    <row r="878" spans="1:6">
      <c r="A878" s="43"/>
      <c r="B878" s="114" t="s">
        <v>562</v>
      </c>
      <c r="C878" s="105"/>
      <c r="D878" s="106"/>
      <c r="E878" s="107"/>
      <c r="F878" s="47"/>
    </row>
    <row r="879" spans="1:6">
      <c r="A879" s="104"/>
      <c r="B879" s="114" t="s">
        <v>563</v>
      </c>
      <c r="C879" s="105" t="s">
        <v>56</v>
      </c>
      <c r="D879" s="106">
        <v>9</v>
      </c>
      <c r="E879" s="107">
        <v>0</v>
      </c>
      <c r="F879" s="47">
        <f>IF(E879="","",ROUND(D879,2)*ROUND(E879,2))</f>
        <v>0</v>
      </c>
    </row>
    <row r="880" spans="1:6">
      <c r="A880" s="43"/>
      <c r="B880" s="114"/>
      <c r="C880" s="105"/>
      <c r="D880" s="106"/>
      <c r="E880" s="107"/>
      <c r="F880" s="47"/>
    </row>
    <row r="881" spans="1:6" ht="99" customHeight="1">
      <c r="A881" s="43" t="s">
        <v>90</v>
      </c>
      <c r="B881" s="114" t="s">
        <v>564</v>
      </c>
      <c r="C881" s="105"/>
      <c r="D881" s="106"/>
      <c r="E881" s="107"/>
      <c r="F881" s="47" t="str">
        <f>IF(E881="","",ROUND(D881,2)*ROUND(E881,2))</f>
        <v/>
      </c>
    </row>
    <row r="882" spans="1:6">
      <c r="A882" s="43"/>
      <c r="B882" s="114" t="s">
        <v>565</v>
      </c>
      <c r="C882" s="105" t="s">
        <v>56</v>
      </c>
      <c r="D882" s="106">
        <v>3</v>
      </c>
      <c r="E882" s="107">
        <v>0</v>
      </c>
      <c r="F882" s="47">
        <f>IF(E882="","",ROUND(D882,2)*ROUND(E882,2))</f>
        <v>0</v>
      </c>
    </row>
    <row r="883" spans="1:6">
      <c r="A883" s="43"/>
      <c r="B883" s="114" t="s">
        <v>566</v>
      </c>
      <c r="C883" s="105" t="s">
        <v>56</v>
      </c>
      <c r="D883" s="106">
        <v>1</v>
      </c>
      <c r="E883" s="107">
        <v>0</v>
      </c>
      <c r="F883" s="47">
        <f>IF(E883="","",ROUND(D883,2)*ROUND(E883,2))</f>
        <v>0</v>
      </c>
    </row>
    <row r="884" spans="1:6">
      <c r="A884" s="43"/>
      <c r="B884" s="114" t="s">
        <v>532</v>
      </c>
      <c r="C884" s="105"/>
      <c r="D884" s="106"/>
      <c r="E884" s="107"/>
      <c r="F884" s="47"/>
    </row>
    <row r="885" spans="1:6">
      <c r="A885" s="104"/>
      <c r="B885" s="114" t="s">
        <v>567</v>
      </c>
      <c r="C885" s="105" t="s">
        <v>56</v>
      </c>
      <c r="D885" s="106">
        <v>6</v>
      </c>
      <c r="E885" s="107">
        <v>0</v>
      </c>
      <c r="F885" s="47">
        <f>IF(E885="","",ROUND(D885,2)*ROUND(E885,2))</f>
        <v>0</v>
      </c>
    </row>
    <row r="886" spans="1:6">
      <c r="A886" s="104"/>
      <c r="B886" s="114"/>
      <c r="C886" s="105"/>
      <c r="D886" s="106"/>
      <c r="E886" s="107"/>
      <c r="F886" s="47"/>
    </row>
    <row r="887" spans="1:6" ht="111.6" customHeight="1">
      <c r="A887" s="43" t="s">
        <v>97</v>
      </c>
      <c r="B887" s="114" t="s">
        <v>568</v>
      </c>
      <c r="C887" s="105"/>
      <c r="D887" s="106"/>
      <c r="E887" s="107"/>
      <c r="F887" s="47" t="str">
        <f>IF(E887="","",ROUND(D887,2)*ROUND(E887,2))</f>
        <v/>
      </c>
    </row>
    <row r="888" spans="1:6">
      <c r="A888" s="104"/>
      <c r="B888" s="114" t="s">
        <v>569</v>
      </c>
      <c r="C888" s="105" t="s">
        <v>56</v>
      </c>
      <c r="D888" s="106">
        <v>5</v>
      </c>
      <c r="E888" s="107">
        <v>0</v>
      </c>
      <c r="F888" s="47">
        <f>IF(E888="","",ROUND(D888,2)*ROUND(E888,2))</f>
        <v>0</v>
      </c>
    </row>
    <row r="889" spans="1:6">
      <c r="A889" s="43"/>
      <c r="B889" s="114" t="s">
        <v>570</v>
      </c>
      <c r="C889" s="105"/>
      <c r="D889" s="106"/>
      <c r="E889" s="107"/>
      <c r="F889" s="47"/>
    </row>
    <row r="890" spans="1:6">
      <c r="A890" s="43"/>
      <c r="B890" s="114" t="s">
        <v>571</v>
      </c>
      <c r="C890" s="105" t="s">
        <v>56</v>
      </c>
      <c r="D890" s="106">
        <v>5</v>
      </c>
      <c r="E890" s="107">
        <v>0</v>
      </c>
      <c r="F890" s="47">
        <f>IF(E890="","",ROUND(D890,2)*ROUND(E890,2))</f>
        <v>0</v>
      </c>
    </row>
    <row r="891" spans="1:6">
      <c r="A891" s="104"/>
      <c r="B891" s="114" t="s">
        <v>572</v>
      </c>
      <c r="C891" s="105" t="s">
        <v>56</v>
      </c>
      <c r="D891" s="106">
        <v>5</v>
      </c>
      <c r="E891" s="107">
        <v>0</v>
      </c>
      <c r="F891" s="47">
        <f>IF(E891="","",ROUND(D891,2)*ROUND(E891,2))</f>
        <v>0</v>
      </c>
    </row>
    <row r="892" spans="1:6">
      <c r="A892" s="104"/>
      <c r="B892" s="114"/>
      <c r="C892" s="105"/>
      <c r="D892" s="106"/>
      <c r="E892" s="107"/>
      <c r="F892" s="47"/>
    </row>
    <row r="893" spans="1:6" ht="60" customHeight="1">
      <c r="A893" s="43" t="s">
        <v>100</v>
      </c>
      <c r="B893" s="114" t="s">
        <v>573</v>
      </c>
      <c r="C893" s="105"/>
      <c r="D893" s="106"/>
      <c r="E893" s="107"/>
      <c r="F893" s="47"/>
    </row>
    <row r="894" spans="1:6" ht="25.5">
      <c r="A894" s="43"/>
      <c r="B894" s="114" t="s">
        <v>574</v>
      </c>
      <c r="C894" s="105" t="s">
        <v>56</v>
      </c>
      <c r="D894" s="106">
        <v>5</v>
      </c>
      <c r="E894" s="107">
        <v>0</v>
      </c>
      <c r="F894" s="47">
        <f>IF(E894="","",ROUND(D894,2)*ROUND(E894,2))</f>
        <v>0</v>
      </c>
    </row>
    <row r="895" spans="1:6">
      <c r="A895" s="43"/>
      <c r="B895" s="114"/>
      <c r="C895" s="105"/>
      <c r="D895" s="106"/>
      <c r="E895" s="107"/>
      <c r="F895" s="47"/>
    </row>
    <row r="896" spans="1:6" ht="33" customHeight="1">
      <c r="A896" s="43" t="s">
        <v>115</v>
      </c>
      <c r="B896" s="114" t="s">
        <v>575</v>
      </c>
      <c r="C896" s="105"/>
      <c r="D896" s="106"/>
      <c r="E896" s="107"/>
      <c r="F896" s="47" t="str">
        <f>IF(E896="","",ROUND(D896,2)*ROUND(E896,2))</f>
        <v/>
      </c>
    </row>
    <row r="897" spans="1:6">
      <c r="A897" s="43"/>
      <c r="B897" s="114" t="s">
        <v>576</v>
      </c>
      <c r="C897" s="105" t="s">
        <v>56</v>
      </c>
      <c r="D897" s="106">
        <v>5</v>
      </c>
      <c r="E897" s="107">
        <v>0</v>
      </c>
      <c r="F897" s="47">
        <f>IF(E897="","",ROUND(D897,2)*ROUND(E897,2))</f>
        <v>0</v>
      </c>
    </row>
    <row r="898" spans="1:6">
      <c r="A898" s="43"/>
      <c r="B898" s="114"/>
      <c r="C898" s="105"/>
      <c r="D898" s="106"/>
      <c r="E898" s="107"/>
      <c r="F898" s="47"/>
    </row>
    <row r="899" spans="1:6" ht="46.9" customHeight="1">
      <c r="A899" s="43" t="s">
        <v>117</v>
      </c>
      <c r="B899" s="114" t="s">
        <v>577</v>
      </c>
      <c r="C899" s="105"/>
      <c r="D899" s="106"/>
      <c r="E899" s="107"/>
      <c r="F899" s="47" t="str">
        <f>IF(E899="","",ROUND(D899,2)*ROUND(E899,2))</f>
        <v/>
      </c>
    </row>
    <row r="900" spans="1:6">
      <c r="A900" s="43"/>
      <c r="B900" s="114" t="s">
        <v>578</v>
      </c>
      <c r="C900" s="105" t="s">
        <v>56</v>
      </c>
      <c r="D900" s="106">
        <v>9</v>
      </c>
      <c r="E900" s="107">
        <v>0</v>
      </c>
      <c r="F900" s="47">
        <f>IF(E900="","",ROUND(D900,2)*ROUND(E900,2))</f>
        <v>0</v>
      </c>
    </row>
    <row r="901" spans="1:6">
      <c r="A901" s="104"/>
      <c r="B901" s="114"/>
      <c r="C901" s="105"/>
      <c r="D901" s="106"/>
      <c r="E901" s="107"/>
      <c r="F901" s="47"/>
    </row>
    <row r="902" spans="1:6" ht="43.15" customHeight="1">
      <c r="A902" s="43" t="s">
        <v>120</v>
      </c>
      <c r="B902" s="114" t="s">
        <v>579</v>
      </c>
      <c r="C902" s="105"/>
      <c r="D902" s="106"/>
      <c r="E902" s="107"/>
      <c r="F902" s="47" t="str">
        <f>IF(E902="","",ROUND(D902,2)*ROUND(E902,2))</f>
        <v/>
      </c>
    </row>
    <row r="903" spans="1:6">
      <c r="A903" s="104"/>
      <c r="B903" s="114" t="s">
        <v>580</v>
      </c>
      <c r="C903" s="105" t="s">
        <v>56</v>
      </c>
      <c r="D903" s="106">
        <v>5</v>
      </c>
      <c r="E903" s="107">
        <v>0</v>
      </c>
      <c r="F903" s="47">
        <f>IF(E903="","",ROUND(D903,2)*ROUND(E903,2))</f>
        <v>0</v>
      </c>
    </row>
    <row r="904" spans="1:6">
      <c r="A904" s="43"/>
      <c r="B904" s="114"/>
      <c r="C904" s="105"/>
      <c r="D904" s="106"/>
      <c r="E904" s="107"/>
      <c r="F904" s="47"/>
    </row>
    <row r="905" spans="1:6" ht="18.600000000000001" customHeight="1">
      <c r="A905" s="43" t="s">
        <v>123</v>
      </c>
      <c r="B905" s="114" t="s">
        <v>581</v>
      </c>
      <c r="C905" s="105"/>
      <c r="D905" s="106"/>
      <c r="E905" s="107"/>
      <c r="F905" s="47" t="str">
        <f>IF(E905="","",ROUND(D905,2)*ROUND(E905,2))</f>
        <v/>
      </c>
    </row>
    <row r="906" spans="1:6">
      <c r="A906" s="43"/>
      <c r="B906" s="114" t="s">
        <v>582</v>
      </c>
      <c r="C906" s="105" t="s">
        <v>56</v>
      </c>
      <c r="D906" s="106">
        <v>5</v>
      </c>
      <c r="E906" s="107">
        <v>0</v>
      </c>
      <c r="F906" s="47">
        <f>IF(E906="","",ROUND(D906,2)*ROUND(E906,2))</f>
        <v>0</v>
      </c>
    </row>
    <row r="907" spans="1:6">
      <c r="A907" s="104"/>
      <c r="B907" s="114"/>
      <c r="C907" s="105"/>
      <c r="D907" s="106"/>
      <c r="E907" s="107"/>
      <c r="F907" s="47"/>
    </row>
    <row r="908" spans="1:6" ht="127.5">
      <c r="A908" s="43"/>
      <c r="B908" s="114" t="s">
        <v>583</v>
      </c>
      <c r="C908" s="105"/>
      <c r="D908" s="106"/>
      <c r="E908" s="107"/>
      <c r="F908" s="47"/>
    </row>
    <row r="909" spans="1:6">
      <c r="A909" s="104"/>
      <c r="B909" s="114"/>
      <c r="C909" s="105"/>
      <c r="D909" s="106"/>
      <c r="E909" s="107"/>
      <c r="F909" s="47"/>
    </row>
    <row r="910" spans="1:6" ht="74.45" customHeight="1">
      <c r="A910" s="43" t="s">
        <v>126</v>
      </c>
      <c r="B910" s="114" t="s">
        <v>584</v>
      </c>
      <c r="C910" s="105"/>
      <c r="D910" s="106"/>
      <c r="E910" s="107"/>
      <c r="F910" s="47" t="str">
        <f>IF(E910="","",ROUND(D910,2)*ROUND(E910,2))</f>
        <v/>
      </c>
    </row>
    <row r="911" spans="1:6">
      <c r="A911" s="104"/>
      <c r="B911" s="114" t="s">
        <v>585</v>
      </c>
      <c r="C911" s="105" t="s">
        <v>56</v>
      </c>
      <c r="D911" s="106">
        <v>1</v>
      </c>
      <c r="E911" s="107">
        <v>0</v>
      </c>
      <c r="F911" s="47">
        <f>IF(E911="","",ROUND(D911,2)*ROUND(E911,2))</f>
        <v>0</v>
      </c>
    </row>
    <row r="912" spans="1:6">
      <c r="A912" s="43"/>
      <c r="B912" s="114" t="s">
        <v>586</v>
      </c>
      <c r="C912" s="105" t="s">
        <v>130</v>
      </c>
      <c r="D912" s="106">
        <v>8</v>
      </c>
      <c r="E912" s="107">
        <v>0</v>
      </c>
      <c r="F912" s="47">
        <f>D912*E912</f>
        <v>0</v>
      </c>
    </row>
    <row r="913" spans="1:6">
      <c r="A913" s="43"/>
      <c r="B913" s="114"/>
      <c r="C913" s="105"/>
      <c r="D913" s="106"/>
      <c r="E913" s="107"/>
      <c r="F913" s="47"/>
    </row>
    <row r="914" spans="1:6" ht="147" customHeight="1">
      <c r="A914" s="43" t="s">
        <v>128</v>
      </c>
      <c r="B914" s="130" t="s">
        <v>587</v>
      </c>
      <c r="C914" s="131"/>
      <c r="D914" s="132"/>
      <c r="E914" s="133"/>
      <c r="F914" s="47" t="str">
        <f>IF(E914="","",ROUND(D914,2)*ROUND(E914,2))</f>
        <v/>
      </c>
    </row>
    <row r="915" spans="1:6">
      <c r="A915" s="43"/>
      <c r="B915" s="130" t="s">
        <v>588</v>
      </c>
      <c r="C915" s="131" t="s">
        <v>56</v>
      </c>
      <c r="D915" s="132">
        <v>4</v>
      </c>
      <c r="E915" s="133">
        <v>0</v>
      </c>
      <c r="F915" s="47">
        <f>IF(E915="","",ROUND(D915,2)*ROUND(E915,2))</f>
        <v>0</v>
      </c>
    </row>
    <row r="916" spans="1:6">
      <c r="A916" s="43"/>
      <c r="B916" s="114"/>
      <c r="C916" s="105"/>
      <c r="D916" s="106"/>
      <c r="E916" s="107"/>
      <c r="F916" s="47"/>
    </row>
    <row r="917" spans="1:6" ht="151.15" customHeight="1">
      <c r="A917" s="43" t="s">
        <v>131</v>
      </c>
      <c r="B917" s="114" t="s">
        <v>589</v>
      </c>
      <c r="C917" s="105"/>
      <c r="D917" s="106"/>
      <c r="E917" s="107"/>
      <c r="F917" s="47"/>
    </row>
    <row r="918" spans="1:6">
      <c r="A918" s="43"/>
      <c r="B918" s="114" t="s">
        <v>590</v>
      </c>
      <c r="C918" s="105"/>
      <c r="D918" s="106"/>
      <c r="E918" s="107"/>
      <c r="F918" s="47"/>
    </row>
    <row r="919" spans="1:6">
      <c r="A919" s="104"/>
      <c r="B919" s="114" t="s">
        <v>60</v>
      </c>
      <c r="C919" s="105" t="s">
        <v>30</v>
      </c>
      <c r="D919" s="106">
        <v>48</v>
      </c>
      <c r="E919" s="107">
        <v>0</v>
      </c>
      <c r="F919" s="47">
        <f>D919*E919</f>
        <v>0</v>
      </c>
    </row>
    <row r="920" spans="1:6">
      <c r="A920" s="43"/>
      <c r="B920" s="114" t="s">
        <v>591</v>
      </c>
      <c r="C920" s="105" t="s">
        <v>30</v>
      </c>
      <c r="D920" s="106">
        <v>34</v>
      </c>
      <c r="E920" s="107">
        <v>0</v>
      </c>
      <c r="F920" s="47">
        <f>D920*E920</f>
        <v>0</v>
      </c>
    </row>
    <row r="921" spans="1:6">
      <c r="A921" s="43"/>
      <c r="B921" s="114" t="s">
        <v>592</v>
      </c>
      <c r="C921" s="105" t="s">
        <v>30</v>
      </c>
      <c r="D921" s="106">
        <v>35</v>
      </c>
      <c r="E921" s="107">
        <v>0</v>
      </c>
      <c r="F921" s="47">
        <f>D921*E921</f>
        <v>0</v>
      </c>
    </row>
    <row r="922" spans="1:6">
      <c r="A922" s="104"/>
      <c r="B922" s="114"/>
      <c r="C922" s="105"/>
      <c r="D922" s="106"/>
      <c r="E922" s="107"/>
      <c r="F922" s="47"/>
    </row>
    <row r="923" spans="1:6" ht="166.9" customHeight="1">
      <c r="A923" s="43" t="s">
        <v>134</v>
      </c>
      <c r="B923" s="114" t="s">
        <v>593</v>
      </c>
      <c r="C923" s="105"/>
      <c r="D923" s="106"/>
      <c r="E923" s="107"/>
      <c r="F923" s="47"/>
    </row>
    <row r="924" spans="1:6">
      <c r="A924" s="104"/>
      <c r="B924" s="114" t="s">
        <v>594</v>
      </c>
      <c r="C924" s="105"/>
      <c r="D924" s="106"/>
      <c r="E924" s="107"/>
      <c r="F924" s="47"/>
    </row>
    <row r="925" spans="1:6">
      <c r="A925" s="43"/>
      <c r="B925" s="114" t="s">
        <v>60</v>
      </c>
      <c r="C925" s="105" t="s">
        <v>30</v>
      </c>
      <c r="D925" s="106">
        <v>36</v>
      </c>
      <c r="E925" s="107">
        <v>0</v>
      </c>
      <c r="F925" s="47">
        <f>D925*E925</f>
        <v>0</v>
      </c>
    </row>
    <row r="926" spans="1:6">
      <c r="A926" s="104"/>
      <c r="B926" s="114" t="s">
        <v>591</v>
      </c>
      <c r="C926" s="105" t="s">
        <v>30</v>
      </c>
      <c r="D926" s="106">
        <v>32</v>
      </c>
      <c r="E926" s="107">
        <v>0</v>
      </c>
      <c r="F926" s="47">
        <f>D926*E926</f>
        <v>0</v>
      </c>
    </row>
    <row r="927" spans="1:6">
      <c r="A927" s="43"/>
      <c r="B927" s="114" t="s">
        <v>592</v>
      </c>
      <c r="C927" s="105" t="s">
        <v>30</v>
      </c>
      <c r="D927" s="106">
        <v>26</v>
      </c>
      <c r="E927" s="107">
        <v>0</v>
      </c>
      <c r="F927" s="47">
        <f>D927*E927</f>
        <v>0</v>
      </c>
    </row>
    <row r="928" spans="1:6">
      <c r="A928" s="104"/>
      <c r="B928" s="114"/>
      <c r="C928" s="105"/>
      <c r="D928" s="106"/>
      <c r="E928" s="107"/>
      <c r="F928" s="47"/>
    </row>
    <row r="929" spans="1:6" ht="102" customHeight="1">
      <c r="A929" s="43" t="s">
        <v>136</v>
      </c>
      <c r="B929" s="114" t="s">
        <v>595</v>
      </c>
      <c r="C929" s="105"/>
      <c r="D929" s="106"/>
      <c r="E929" s="107"/>
      <c r="F929" s="47" t="str">
        <f t="shared" ref="F929:F934" si="5">IF(E929="","",ROUND(D929,2)*ROUND(E929,2))</f>
        <v/>
      </c>
    </row>
    <row r="930" spans="1:6">
      <c r="A930" s="104"/>
      <c r="B930" s="114" t="s">
        <v>596</v>
      </c>
      <c r="C930" s="105" t="s">
        <v>30</v>
      </c>
      <c r="D930" s="106">
        <v>48</v>
      </c>
      <c r="E930" s="107">
        <v>0</v>
      </c>
      <c r="F930" s="47">
        <f t="shared" si="5"/>
        <v>0</v>
      </c>
    </row>
    <row r="931" spans="1:6">
      <c r="A931" s="43"/>
      <c r="B931" s="114" t="s">
        <v>597</v>
      </c>
      <c r="C931" s="105" t="s">
        <v>30</v>
      </c>
      <c r="D931" s="106">
        <v>40</v>
      </c>
      <c r="E931" s="107">
        <v>0</v>
      </c>
      <c r="F931" s="47">
        <f t="shared" si="5"/>
        <v>0</v>
      </c>
    </row>
    <row r="932" spans="1:6">
      <c r="A932" s="104"/>
      <c r="B932" s="114" t="s">
        <v>598</v>
      </c>
      <c r="C932" s="105" t="s">
        <v>30</v>
      </c>
      <c r="D932" s="106">
        <v>38</v>
      </c>
      <c r="E932" s="107">
        <v>0</v>
      </c>
      <c r="F932" s="47">
        <f t="shared" si="5"/>
        <v>0</v>
      </c>
    </row>
    <row r="933" spans="1:6">
      <c r="A933" s="104"/>
      <c r="B933" s="114" t="s">
        <v>599</v>
      </c>
      <c r="C933" s="105" t="s">
        <v>30</v>
      </c>
      <c r="D933" s="106">
        <v>18</v>
      </c>
      <c r="E933" s="107">
        <v>0</v>
      </c>
      <c r="F933" s="47">
        <f t="shared" si="5"/>
        <v>0</v>
      </c>
    </row>
    <row r="934" spans="1:6">
      <c r="A934" s="43"/>
      <c r="B934" s="114" t="s">
        <v>600</v>
      </c>
      <c r="C934" s="105" t="s">
        <v>30</v>
      </c>
      <c r="D934" s="106">
        <v>23</v>
      </c>
      <c r="E934" s="107">
        <v>0</v>
      </c>
      <c r="F934" s="47">
        <f t="shared" si="5"/>
        <v>0</v>
      </c>
    </row>
    <row r="935" spans="1:6">
      <c r="A935" s="43"/>
      <c r="B935" s="114"/>
      <c r="C935" s="105"/>
      <c r="D935" s="106"/>
      <c r="E935" s="107"/>
      <c r="F935" s="47"/>
    </row>
    <row r="936" spans="1:6" ht="76.5">
      <c r="A936" s="134" t="s">
        <v>138</v>
      </c>
      <c r="B936" s="114" t="s">
        <v>601</v>
      </c>
      <c r="C936" s="105"/>
      <c r="D936" s="106"/>
      <c r="E936" s="107"/>
      <c r="F936" s="47"/>
    </row>
    <row r="937" spans="1:6">
      <c r="A937" s="43"/>
      <c r="B937" s="114" t="s">
        <v>602</v>
      </c>
      <c r="C937" s="105"/>
      <c r="D937" s="106"/>
      <c r="E937" s="107"/>
      <c r="F937" s="47"/>
    </row>
    <row r="938" spans="1:6">
      <c r="A938" s="43"/>
      <c r="B938" s="114" t="s">
        <v>603</v>
      </c>
      <c r="C938" s="105" t="s">
        <v>30</v>
      </c>
      <c r="D938" s="106">
        <v>67</v>
      </c>
      <c r="E938" s="107">
        <v>0</v>
      </c>
      <c r="F938" s="47">
        <f>IF(E938="","",ROUND(D938,2)*ROUND(E938,2))</f>
        <v>0</v>
      </c>
    </row>
    <row r="939" spans="1:6">
      <c r="A939" s="104"/>
      <c r="B939" s="114" t="s">
        <v>604</v>
      </c>
      <c r="C939" s="105" t="s">
        <v>30</v>
      </c>
      <c r="D939" s="106">
        <v>28</v>
      </c>
      <c r="E939" s="107">
        <v>0</v>
      </c>
      <c r="F939" s="47">
        <f>IF(E939="","",ROUND(D939,2)*ROUND(E939,2))</f>
        <v>0</v>
      </c>
    </row>
    <row r="940" spans="1:6">
      <c r="A940" s="43"/>
      <c r="B940" s="114"/>
      <c r="C940" s="105"/>
      <c r="D940" s="106"/>
      <c r="E940" s="107"/>
      <c r="F940" s="47"/>
    </row>
    <row r="941" spans="1:6" ht="70.900000000000006" customHeight="1">
      <c r="A941" s="43" t="s">
        <v>141</v>
      </c>
      <c r="B941" s="114" t="s">
        <v>605</v>
      </c>
      <c r="C941" s="105"/>
      <c r="D941" s="106"/>
      <c r="E941" s="107"/>
      <c r="F941" s="47" t="str">
        <f>IF(E941="","",ROUND(D941,2)*ROUND(E941,2))</f>
        <v/>
      </c>
    </row>
    <row r="942" spans="1:6">
      <c r="A942" s="43"/>
      <c r="B942" s="114" t="s">
        <v>606</v>
      </c>
      <c r="C942" s="105" t="s">
        <v>30</v>
      </c>
      <c r="D942" s="106">
        <v>16</v>
      </c>
      <c r="E942" s="107">
        <v>0</v>
      </c>
      <c r="F942" s="47">
        <f>IF(E942="","",ROUND(D942,2)*ROUND(E942,2))</f>
        <v>0</v>
      </c>
    </row>
    <row r="943" spans="1:6">
      <c r="A943" s="43"/>
      <c r="B943" s="114" t="s">
        <v>607</v>
      </c>
      <c r="C943" s="105" t="s">
        <v>30</v>
      </c>
      <c r="D943" s="106">
        <v>7</v>
      </c>
      <c r="E943" s="107">
        <v>0</v>
      </c>
      <c r="F943" s="47">
        <f>IF(E943="","",ROUND(D943,2)*ROUND(E943,2))</f>
        <v>0</v>
      </c>
    </row>
    <row r="944" spans="1:6">
      <c r="A944" s="104"/>
      <c r="B944" s="114"/>
      <c r="C944" s="105"/>
      <c r="D944" s="106"/>
      <c r="E944" s="107"/>
      <c r="F944" s="47"/>
    </row>
    <row r="945" spans="1:6" ht="71.45" customHeight="1">
      <c r="A945" s="43" t="s">
        <v>144</v>
      </c>
      <c r="B945" s="114" t="s">
        <v>608</v>
      </c>
      <c r="C945" s="105"/>
      <c r="D945" s="106"/>
      <c r="E945" s="107"/>
      <c r="F945" s="47" t="str">
        <f t="shared" ref="F945:F959" si="6">IF(E945="","",ROUND(D945,2)*ROUND(E945,2))</f>
        <v/>
      </c>
    </row>
    <row r="946" spans="1:6">
      <c r="A946" s="43"/>
      <c r="B946" s="114" t="s">
        <v>609</v>
      </c>
      <c r="C946" s="105" t="s">
        <v>30</v>
      </c>
      <c r="D946" s="106">
        <v>30</v>
      </c>
      <c r="E946" s="107">
        <v>0</v>
      </c>
      <c r="F946" s="47">
        <f t="shared" si="6"/>
        <v>0</v>
      </c>
    </row>
    <row r="947" spans="1:6">
      <c r="A947" s="104"/>
      <c r="B947" s="114" t="s">
        <v>610</v>
      </c>
      <c r="C947" s="105" t="s">
        <v>30</v>
      </c>
      <c r="D947" s="106">
        <v>44</v>
      </c>
      <c r="E947" s="107">
        <v>0</v>
      </c>
      <c r="F947" s="47">
        <f t="shared" si="6"/>
        <v>0</v>
      </c>
    </row>
    <row r="948" spans="1:6">
      <c r="A948" s="43"/>
      <c r="B948" s="114" t="s">
        <v>611</v>
      </c>
      <c r="C948" s="105" t="s">
        <v>30</v>
      </c>
      <c r="D948" s="106">
        <v>2</v>
      </c>
      <c r="E948" s="107">
        <v>0</v>
      </c>
      <c r="F948" s="47">
        <f t="shared" si="6"/>
        <v>0</v>
      </c>
    </row>
    <row r="949" spans="1:6">
      <c r="A949" s="104"/>
      <c r="B949" s="114" t="s">
        <v>612</v>
      </c>
      <c r="C949" s="105" t="s">
        <v>30</v>
      </c>
      <c r="D949" s="106">
        <v>5</v>
      </c>
      <c r="E949" s="107">
        <v>0</v>
      </c>
      <c r="F949" s="47">
        <f t="shared" si="6"/>
        <v>0</v>
      </c>
    </row>
    <row r="950" spans="1:6">
      <c r="A950" s="43"/>
      <c r="B950" s="114"/>
      <c r="C950" s="105"/>
      <c r="D950" s="106"/>
      <c r="E950" s="107"/>
      <c r="F950" s="47" t="str">
        <f t="shared" si="6"/>
        <v/>
      </c>
    </row>
    <row r="951" spans="1:6">
      <c r="A951" s="104"/>
      <c r="B951" s="114"/>
      <c r="C951" s="105"/>
      <c r="D951" s="106"/>
      <c r="E951" s="107"/>
      <c r="F951" s="47" t="str">
        <f t="shared" si="6"/>
        <v/>
      </c>
    </row>
    <row r="952" spans="1:6" ht="51">
      <c r="A952" s="43" t="s">
        <v>146</v>
      </c>
      <c r="B952" s="114" t="s">
        <v>613</v>
      </c>
      <c r="C952" s="105"/>
      <c r="D952" s="106"/>
      <c r="E952" s="107"/>
      <c r="F952" s="47" t="str">
        <f t="shared" si="6"/>
        <v/>
      </c>
    </row>
    <row r="953" spans="1:6">
      <c r="A953" s="104"/>
      <c r="B953" s="114" t="s">
        <v>614</v>
      </c>
      <c r="C953" s="105"/>
      <c r="D953" s="106"/>
      <c r="E953" s="107"/>
      <c r="F953" s="47" t="str">
        <f t="shared" si="6"/>
        <v/>
      </c>
    </row>
    <row r="954" spans="1:6">
      <c r="A954" s="43"/>
      <c r="B954" s="114" t="s">
        <v>615</v>
      </c>
      <c r="C954" s="105" t="s">
        <v>30</v>
      </c>
      <c r="D954" s="106">
        <v>8</v>
      </c>
      <c r="E954" s="107">
        <v>0</v>
      </c>
      <c r="F954" s="47">
        <f t="shared" si="6"/>
        <v>0</v>
      </c>
    </row>
    <row r="955" spans="1:6">
      <c r="A955" s="104"/>
      <c r="B955" s="114" t="s">
        <v>616</v>
      </c>
      <c r="C955" s="105" t="s">
        <v>30</v>
      </c>
      <c r="D955" s="106">
        <v>15</v>
      </c>
      <c r="E955" s="107">
        <v>0</v>
      </c>
      <c r="F955" s="47">
        <f t="shared" si="6"/>
        <v>0</v>
      </c>
    </row>
    <row r="956" spans="1:6">
      <c r="A956" s="43"/>
      <c r="B956" s="114" t="s">
        <v>617</v>
      </c>
      <c r="C956" s="105" t="s">
        <v>30</v>
      </c>
      <c r="D956" s="106">
        <v>16</v>
      </c>
      <c r="E956" s="107">
        <v>0</v>
      </c>
      <c r="F956" s="47">
        <f t="shared" si="6"/>
        <v>0</v>
      </c>
    </row>
    <row r="957" spans="1:6">
      <c r="A957" s="104"/>
      <c r="B957" s="114" t="s">
        <v>618</v>
      </c>
      <c r="C957" s="105" t="s">
        <v>30</v>
      </c>
      <c r="D957" s="106">
        <v>24</v>
      </c>
      <c r="E957" s="107">
        <v>0</v>
      </c>
      <c r="F957" s="47">
        <f t="shared" si="6"/>
        <v>0</v>
      </c>
    </row>
    <row r="958" spans="1:6">
      <c r="A958" s="43"/>
      <c r="B958" s="114"/>
      <c r="C958" s="105"/>
      <c r="D958" s="106"/>
      <c r="E958" s="107"/>
      <c r="F958" s="47" t="str">
        <f t="shared" si="6"/>
        <v/>
      </c>
    </row>
    <row r="959" spans="1:6" ht="60" customHeight="1">
      <c r="A959" s="43" t="s">
        <v>148</v>
      </c>
      <c r="B959" s="114" t="s">
        <v>619</v>
      </c>
      <c r="C959" s="105"/>
      <c r="D959" s="106"/>
      <c r="E959" s="107"/>
      <c r="F959" s="47" t="str">
        <f t="shared" si="6"/>
        <v/>
      </c>
    </row>
    <row r="960" spans="1:6">
      <c r="A960" s="43"/>
      <c r="B960" s="114" t="s">
        <v>614</v>
      </c>
      <c r="C960" s="105"/>
      <c r="D960" s="106"/>
      <c r="E960" s="107"/>
      <c r="F960" s="47"/>
    </row>
    <row r="961" spans="1:6">
      <c r="A961" s="104"/>
      <c r="B961" s="114" t="s">
        <v>620</v>
      </c>
      <c r="C961" s="105" t="s">
        <v>30</v>
      </c>
      <c r="D961" s="106">
        <v>6</v>
      </c>
      <c r="E961" s="107">
        <v>0</v>
      </c>
      <c r="F961" s="47">
        <f>IF(E961="","",ROUND(D961,2)*ROUND(E961,2))</f>
        <v>0</v>
      </c>
    </row>
    <row r="962" spans="1:6">
      <c r="A962" s="104"/>
      <c r="B962" s="114" t="s">
        <v>621</v>
      </c>
      <c r="C962" s="105" t="s">
        <v>30</v>
      </c>
      <c r="D962" s="106">
        <v>20</v>
      </c>
      <c r="E962" s="107">
        <v>0</v>
      </c>
      <c r="F962" s="47">
        <f>IF(E962="","",ROUND(D962,2)*ROUND(E962,2))</f>
        <v>0</v>
      </c>
    </row>
    <row r="963" spans="1:6">
      <c r="A963" s="43"/>
      <c r="B963" s="114"/>
      <c r="C963" s="105"/>
      <c r="D963" s="106"/>
      <c r="E963" s="107"/>
      <c r="F963" s="47"/>
    </row>
    <row r="964" spans="1:6" ht="127.5">
      <c r="A964" s="43" t="s">
        <v>150</v>
      </c>
      <c r="B964" s="114" t="s">
        <v>622</v>
      </c>
      <c r="C964" s="105"/>
      <c r="D964" s="106"/>
      <c r="E964" s="107"/>
      <c r="F964" s="47"/>
    </row>
    <row r="965" spans="1:6">
      <c r="A965" s="43"/>
      <c r="B965" s="114" t="s">
        <v>623</v>
      </c>
      <c r="C965" s="105" t="s">
        <v>30</v>
      </c>
      <c r="D965" s="106">
        <v>18</v>
      </c>
      <c r="E965" s="107">
        <v>0</v>
      </c>
      <c r="F965" s="47">
        <f>D965*E965</f>
        <v>0</v>
      </c>
    </row>
    <row r="966" spans="1:6">
      <c r="A966" s="43"/>
      <c r="B966" s="114" t="s">
        <v>624</v>
      </c>
      <c r="C966" s="105" t="s">
        <v>30</v>
      </c>
      <c r="D966" s="106">
        <v>24</v>
      </c>
      <c r="E966" s="107">
        <v>0</v>
      </c>
      <c r="F966" s="47">
        <f>D966*E966</f>
        <v>0</v>
      </c>
    </row>
    <row r="967" spans="1:6">
      <c r="A967" s="104"/>
      <c r="B967" s="114"/>
      <c r="C967" s="105"/>
      <c r="D967" s="106"/>
      <c r="E967" s="107"/>
      <c r="F967" s="47"/>
    </row>
    <row r="968" spans="1:6" ht="73.150000000000006" customHeight="1">
      <c r="A968" s="43" t="s">
        <v>153</v>
      </c>
      <c r="B968" s="114" t="s">
        <v>625</v>
      </c>
      <c r="C968" s="105"/>
      <c r="D968" s="106"/>
      <c r="E968" s="107"/>
      <c r="F968" s="47"/>
    </row>
    <row r="969" spans="1:6">
      <c r="A969" s="104"/>
      <c r="B969" s="114" t="s">
        <v>626</v>
      </c>
      <c r="C969" s="105" t="s">
        <v>30</v>
      </c>
      <c r="D969" s="106">
        <v>56</v>
      </c>
      <c r="E969" s="107">
        <v>0</v>
      </c>
      <c r="F969" s="47">
        <f>D969*E969</f>
        <v>0</v>
      </c>
    </row>
    <row r="970" spans="1:6">
      <c r="A970" s="104"/>
      <c r="B970" s="114" t="s">
        <v>623</v>
      </c>
      <c r="C970" s="105" t="s">
        <v>30</v>
      </c>
      <c r="D970" s="106">
        <v>74</v>
      </c>
      <c r="E970" s="107">
        <v>0</v>
      </c>
      <c r="F970" s="47">
        <f>D970*E970</f>
        <v>0</v>
      </c>
    </row>
    <row r="971" spans="1:6">
      <c r="A971" s="104"/>
      <c r="B971" s="114" t="s">
        <v>627</v>
      </c>
      <c r="C971" s="105" t="s">
        <v>30</v>
      </c>
      <c r="D971" s="106">
        <v>18</v>
      </c>
      <c r="E971" s="107">
        <v>0</v>
      </c>
      <c r="F971" s="47">
        <f>D971*E971</f>
        <v>0</v>
      </c>
    </row>
    <row r="972" spans="1:6">
      <c r="A972" s="104"/>
      <c r="B972" s="114" t="s">
        <v>624</v>
      </c>
      <c r="C972" s="105" t="s">
        <v>30</v>
      </c>
      <c r="D972" s="106">
        <v>38</v>
      </c>
      <c r="E972" s="107">
        <v>0</v>
      </c>
      <c r="F972" s="47">
        <f>D972*E972</f>
        <v>0</v>
      </c>
    </row>
    <row r="973" spans="1:6">
      <c r="A973" s="104"/>
      <c r="B973" s="114"/>
      <c r="C973" s="105"/>
      <c r="D973" s="106"/>
      <c r="E973" s="107"/>
      <c r="F973" s="47"/>
    </row>
    <row r="974" spans="1:6" ht="63.75">
      <c r="A974" s="43" t="s">
        <v>155</v>
      </c>
      <c r="B974" s="114" t="s">
        <v>628</v>
      </c>
      <c r="C974" s="105"/>
      <c r="D974" s="106"/>
      <c r="E974" s="107"/>
      <c r="F974" s="47"/>
    </row>
    <row r="975" spans="1:6">
      <c r="A975" s="104"/>
      <c r="B975" s="114" t="s">
        <v>629</v>
      </c>
      <c r="C975" s="105"/>
      <c r="D975" s="106"/>
      <c r="E975" s="107"/>
      <c r="F975" s="47"/>
    </row>
    <row r="976" spans="1:6">
      <c r="A976" s="104"/>
      <c r="B976" s="114" t="s">
        <v>71</v>
      </c>
      <c r="C976" s="105" t="s">
        <v>56</v>
      </c>
      <c r="D976" s="106">
        <v>12</v>
      </c>
      <c r="E976" s="107">
        <v>0</v>
      </c>
      <c r="F976" s="47">
        <f>D976*E976</f>
        <v>0</v>
      </c>
    </row>
    <row r="977" spans="1:6">
      <c r="A977" s="43"/>
      <c r="B977" s="114" t="s">
        <v>75</v>
      </c>
      <c r="C977" s="105" t="s">
        <v>56</v>
      </c>
      <c r="D977" s="106">
        <v>4</v>
      </c>
      <c r="E977" s="107">
        <v>0</v>
      </c>
      <c r="F977" s="47">
        <f>D977*E977</f>
        <v>0</v>
      </c>
    </row>
    <row r="978" spans="1:6">
      <c r="A978" s="104"/>
      <c r="B978" s="114" t="s">
        <v>203</v>
      </c>
      <c r="C978" s="105" t="s">
        <v>56</v>
      </c>
      <c r="D978" s="106">
        <v>4</v>
      </c>
      <c r="E978" s="107">
        <v>0</v>
      </c>
      <c r="F978" s="47">
        <f>D978*E978</f>
        <v>0</v>
      </c>
    </row>
    <row r="979" spans="1:6">
      <c r="A979" s="43"/>
      <c r="B979" s="114" t="s">
        <v>210</v>
      </c>
      <c r="C979" s="105" t="s">
        <v>56</v>
      </c>
      <c r="D979" s="106">
        <v>4</v>
      </c>
      <c r="E979" s="107">
        <v>0</v>
      </c>
      <c r="F979" s="47">
        <f>D979*E979</f>
        <v>0</v>
      </c>
    </row>
    <row r="980" spans="1:6">
      <c r="A980" s="43"/>
      <c r="B980" s="114" t="s">
        <v>196</v>
      </c>
      <c r="C980" s="105" t="s">
        <v>56</v>
      </c>
      <c r="D980" s="106">
        <v>2</v>
      </c>
      <c r="E980" s="107">
        <v>0</v>
      </c>
      <c r="F980" s="47">
        <f>D980*E980</f>
        <v>0</v>
      </c>
    </row>
    <row r="981" spans="1:6">
      <c r="A981" s="43"/>
      <c r="B981" s="114"/>
      <c r="C981" s="105"/>
      <c r="D981" s="106"/>
      <c r="E981" s="107"/>
      <c r="F981" s="47"/>
    </row>
    <row r="982" spans="1:6" ht="114.75">
      <c r="A982" s="43" t="s">
        <v>157</v>
      </c>
      <c r="B982" s="114" t="s">
        <v>630</v>
      </c>
      <c r="C982" s="105"/>
      <c r="D982" s="106"/>
      <c r="E982" s="107"/>
      <c r="F982" s="47"/>
    </row>
    <row r="983" spans="1:6">
      <c r="A983" s="104"/>
      <c r="B983" s="114" t="s">
        <v>631</v>
      </c>
      <c r="C983" s="105" t="s">
        <v>56</v>
      </c>
      <c r="D983" s="106">
        <v>6</v>
      </c>
      <c r="E983" s="107">
        <v>0</v>
      </c>
      <c r="F983" s="47">
        <f>D983*E983</f>
        <v>0</v>
      </c>
    </row>
    <row r="984" spans="1:6">
      <c r="A984" s="43"/>
      <c r="B984" s="114"/>
      <c r="C984" s="105"/>
      <c r="D984" s="106"/>
      <c r="E984" s="107"/>
      <c r="F984" s="47"/>
    </row>
    <row r="985" spans="1:6" ht="48" customHeight="1">
      <c r="A985" s="43" t="s">
        <v>159</v>
      </c>
      <c r="B985" s="114" t="s">
        <v>632</v>
      </c>
      <c r="C985" s="105"/>
      <c r="D985" s="106"/>
      <c r="E985" s="107"/>
      <c r="F985" s="47"/>
    </row>
    <row r="986" spans="1:6">
      <c r="A986" s="43"/>
      <c r="B986" s="114"/>
      <c r="C986" s="105" t="s">
        <v>56</v>
      </c>
      <c r="D986" s="106">
        <v>3</v>
      </c>
      <c r="E986" s="107">
        <v>0</v>
      </c>
      <c r="F986" s="47">
        <f>D986*E986</f>
        <v>0</v>
      </c>
    </row>
    <row r="987" spans="1:6">
      <c r="A987" s="43"/>
      <c r="B987" s="114"/>
      <c r="C987" s="105"/>
      <c r="D987" s="106"/>
      <c r="E987" s="107"/>
      <c r="F987" s="47"/>
    </row>
    <row r="988" spans="1:6" ht="43.15" customHeight="1">
      <c r="A988" s="43" t="s">
        <v>161</v>
      </c>
      <c r="B988" s="114" t="s">
        <v>633</v>
      </c>
      <c r="C988" s="105"/>
      <c r="D988" s="106"/>
      <c r="E988" s="107"/>
      <c r="F988" s="47"/>
    </row>
    <row r="989" spans="1:6">
      <c r="A989" s="43"/>
      <c r="B989" s="114"/>
      <c r="C989" s="105" t="s">
        <v>56</v>
      </c>
      <c r="D989" s="106">
        <v>6</v>
      </c>
      <c r="E989" s="107">
        <v>0</v>
      </c>
      <c r="F989" s="47">
        <f>D989*E989</f>
        <v>0</v>
      </c>
    </row>
    <row r="990" spans="1:6">
      <c r="A990" s="43"/>
      <c r="B990" s="114"/>
      <c r="C990" s="105"/>
      <c r="D990" s="106"/>
      <c r="E990" s="107"/>
      <c r="F990" s="47"/>
    </row>
    <row r="991" spans="1:6" ht="57" customHeight="1">
      <c r="A991" s="43" t="s">
        <v>163</v>
      </c>
      <c r="B991" s="114" t="s">
        <v>634</v>
      </c>
      <c r="C991" s="105"/>
      <c r="D991" s="106"/>
      <c r="E991" s="107"/>
      <c r="F991" s="47" t="str">
        <f>IF(E991="","",ROUND(D991,2)*ROUND(E991,2))</f>
        <v/>
      </c>
    </row>
    <row r="992" spans="1:6">
      <c r="A992" s="43"/>
      <c r="B992" s="114" t="s">
        <v>635</v>
      </c>
      <c r="C992" s="105" t="s">
        <v>125</v>
      </c>
      <c r="D992" s="106">
        <v>16</v>
      </c>
      <c r="E992" s="107">
        <v>0</v>
      </c>
      <c r="F992" s="47">
        <f>IF(E992="","",ROUND(D992,2)*ROUND(E992,2))</f>
        <v>0</v>
      </c>
    </row>
    <row r="993" spans="1:6">
      <c r="A993" s="104"/>
      <c r="B993" s="114"/>
      <c r="C993" s="105"/>
      <c r="D993" s="106"/>
      <c r="E993" s="107"/>
      <c r="F993" s="47"/>
    </row>
    <row r="994" spans="1:6" ht="45.6" customHeight="1">
      <c r="A994" s="43" t="s">
        <v>166</v>
      </c>
      <c r="B994" s="114" t="s">
        <v>636</v>
      </c>
      <c r="C994" s="105"/>
      <c r="D994" s="106"/>
      <c r="E994" s="107"/>
      <c r="F994" s="47" t="str">
        <f>IF(E994="","",ROUND(D994,2)*ROUND(E994,2))</f>
        <v/>
      </c>
    </row>
    <row r="995" spans="1:6">
      <c r="A995" s="104"/>
      <c r="B995" s="114" t="s">
        <v>637</v>
      </c>
      <c r="C995" s="105" t="s">
        <v>56</v>
      </c>
      <c r="D995" s="106">
        <v>1</v>
      </c>
      <c r="E995" s="107">
        <v>0</v>
      </c>
      <c r="F995" s="47">
        <f>IF(E995="","",ROUND(D995,2)*ROUND(E995,2))</f>
        <v>0</v>
      </c>
    </row>
    <row r="996" spans="1:6">
      <c r="A996" s="43"/>
      <c r="B996" s="114"/>
      <c r="C996" s="105"/>
      <c r="D996" s="106"/>
      <c r="E996" s="107"/>
      <c r="F996" s="47"/>
    </row>
    <row r="997" spans="1:6" ht="29.45" customHeight="1">
      <c r="A997" s="43" t="s">
        <v>168</v>
      </c>
      <c r="B997" s="114" t="s">
        <v>638</v>
      </c>
      <c r="C997" s="105"/>
      <c r="D997" s="106"/>
      <c r="E997" s="107"/>
      <c r="F997" s="47" t="str">
        <f>IF(E997="","",ROUND(D997,2)*ROUND(E997,2))</f>
        <v/>
      </c>
    </row>
    <row r="998" spans="1:6">
      <c r="A998" s="43"/>
      <c r="B998" s="114" t="s">
        <v>637</v>
      </c>
      <c r="C998" s="105" t="s">
        <v>56</v>
      </c>
      <c r="D998" s="106">
        <v>1</v>
      </c>
      <c r="E998" s="107">
        <v>0</v>
      </c>
      <c r="F998" s="47">
        <f>IF(E998="","",ROUND(D998,2)*ROUND(E998,2))</f>
        <v>0</v>
      </c>
    </row>
    <row r="999" spans="1:6">
      <c r="A999" s="104"/>
      <c r="B999" s="114"/>
      <c r="C999" s="105"/>
      <c r="D999" s="106"/>
      <c r="E999" s="107"/>
      <c r="F999" s="47"/>
    </row>
    <row r="1000" spans="1:6" ht="70.150000000000006" customHeight="1">
      <c r="A1000" s="43" t="s">
        <v>272</v>
      </c>
      <c r="B1000" s="114" t="s">
        <v>639</v>
      </c>
      <c r="C1000" s="105"/>
      <c r="D1000" s="106"/>
      <c r="E1000" s="107"/>
      <c r="F1000" s="47" t="str">
        <f>IF(E1000="","",ROUND(D1000,2)*ROUND(E1000,2))</f>
        <v/>
      </c>
    </row>
    <row r="1001" spans="1:6">
      <c r="A1001" s="104"/>
      <c r="B1001" s="114" t="s">
        <v>640</v>
      </c>
      <c r="C1001" s="105" t="s">
        <v>30</v>
      </c>
      <c r="D1001" s="106">
        <v>5</v>
      </c>
      <c r="E1001" s="107">
        <v>0</v>
      </c>
      <c r="F1001" s="47">
        <f>IF(E1001="","",ROUND(D1001,2)*ROUND(E1001,2))</f>
        <v>0</v>
      </c>
    </row>
    <row r="1002" spans="1:6">
      <c r="A1002" s="43"/>
      <c r="B1002" s="114"/>
      <c r="C1002" s="105"/>
      <c r="D1002" s="106"/>
      <c r="E1002" s="107"/>
      <c r="F1002" s="47"/>
    </row>
    <row r="1003" spans="1:6" ht="100.9" customHeight="1">
      <c r="A1003" s="43" t="s">
        <v>274</v>
      </c>
      <c r="B1003" s="114" t="s">
        <v>641</v>
      </c>
      <c r="C1003" s="105"/>
      <c r="D1003" s="106"/>
      <c r="E1003" s="107"/>
      <c r="F1003" s="47" t="str">
        <f>IF(E1003="","",ROUND(D1003,2)*ROUND(E1003,2))</f>
        <v/>
      </c>
    </row>
    <row r="1004" spans="1:6">
      <c r="A1004" s="43"/>
      <c r="B1004" s="114" t="s">
        <v>642</v>
      </c>
      <c r="C1004" s="105" t="s">
        <v>56</v>
      </c>
      <c r="D1004" s="106">
        <v>1</v>
      </c>
      <c r="E1004" s="107">
        <v>0</v>
      </c>
      <c r="F1004" s="47">
        <f>IF(E1004="","",ROUND(D1004,2)*ROUND(E1004,2))</f>
        <v>0</v>
      </c>
    </row>
    <row r="1005" spans="1:6">
      <c r="A1005" s="104"/>
      <c r="B1005" s="114"/>
      <c r="C1005" s="105"/>
      <c r="D1005" s="106"/>
      <c r="E1005" s="107"/>
      <c r="F1005" s="47"/>
    </row>
    <row r="1006" spans="1:6" ht="44.45" customHeight="1">
      <c r="A1006" s="43" t="s">
        <v>275</v>
      </c>
      <c r="B1006" s="114" t="s">
        <v>643</v>
      </c>
      <c r="C1006" s="105"/>
      <c r="D1006" s="106"/>
      <c r="E1006" s="107"/>
      <c r="F1006" s="47"/>
    </row>
    <row r="1007" spans="1:6">
      <c r="A1007" s="104"/>
      <c r="B1007" s="114"/>
      <c r="C1007" s="105" t="s">
        <v>56</v>
      </c>
      <c r="D1007" s="106">
        <v>2</v>
      </c>
      <c r="E1007" s="107">
        <v>0</v>
      </c>
      <c r="F1007" s="47">
        <f>IF(E1007="","",ROUND(D1007,2)*ROUND(E1007,2))</f>
        <v>0</v>
      </c>
    </row>
    <row r="1008" spans="1:6">
      <c r="A1008" s="104"/>
      <c r="B1008" s="114"/>
      <c r="C1008" s="105"/>
      <c r="D1008" s="106"/>
      <c r="E1008" s="107"/>
      <c r="F1008" s="47"/>
    </row>
    <row r="1009" spans="1:6" ht="84.6" customHeight="1">
      <c r="A1009" s="43" t="s">
        <v>277</v>
      </c>
      <c r="B1009" s="114" t="s">
        <v>644</v>
      </c>
      <c r="C1009" s="105"/>
      <c r="D1009" s="106"/>
      <c r="E1009" s="107"/>
      <c r="F1009" s="47"/>
    </row>
    <row r="1010" spans="1:6">
      <c r="A1010" s="43"/>
      <c r="B1010" s="114" t="s">
        <v>645</v>
      </c>
      <c r="C1010" s="105" t="s">
        <v>56</v>
      </c>
      <c r="D1010" s="106">
        <v>1</v>
      </c>
      <c r="E1010" s="107">
        <v>0</v>
      </c>
      <c r="F1010" s="47">
        <f>IF(E1010="","",ROUND(D1010,2)*ROUND(E1010,2))</f>
        <v>0</v>
      </c>
    </row>
    <row r="1011" spans="1:6">
      <c r="A1011" s="104"/>
      <c r="B1011" s="114"/>
      <c r="C1011" s="105"/>
      <c r="D1011" s="106"/>
      <c r="E1011" s="107"/>
      <c r="F1011" s="47"/>
    </row>
    <row r="1012" spans="1:6" ht="70.900000000000006" customHeight="1">
      <c r="A1012" s="104" t="s">
        <v>279</v>
      </c>
      <c r="B1012" s="130" t="s">
        <v>646</v>
      </c>
      <c r="C1012" s="131"/>
      <c r="D1012" s="132"/>
      <c r="E1012" s="107"/>
      <c r="F1012" s="47"/>
    </row>
    <row r="1013" spans="1:6">
      <c r="A1013" s="104"/>
      <c r="B1013" s="130" t="s">
        <v>647</v>
      </c>
      <c r="C1013" s="131"/>
      <c r="D1013" s="132"/>
      <c r="E1013" s="107"/>
      <c r="F1013" s="47"/>
    </row>
    <row r="1014" spans="1:6">
      <c r="A1014" s="104"/>
      <c r="B1014" s="130" t="s">
        <v>648</v>
      </c>
      <c r="C1014" s="131" t="s">
        <v>130</v>
      </c>
      <c r="D1014" s="132">
        <v>1</v>
      </c>
      <c r="E1014" s="107">
        <v>0</v>
      </c>
      <c r="F1014" s="47">
        <f>IF(E1014="","",ROUND(D1014,2)*ROUND(E1014,2))</f>
        <v>0</v>
      </c>
    </row>
    <row r="1015" spans="1:6">
      <c r="A1015" s="104"/>
      <c r="B1015" s="130"/>
      <c r="C1015" s="131"/>
      <c r="D1015" s="132"/>
      <c r="E1015" s="107"/>
      <c r="F1015" s="47"/>
    </row>
    <row r="1016" spans="1:6" ht="45" customHeight="1">
      <c r="A1016" s="104" t="s">
        <v>281</v>
      </c>
      <c r="B1016" s="130" t="s">
        <v>649</v>
      </c>
      <c r="C1016" s="131"/>
      <c r="D1016" s="132"/>
      <c r="E1016" s="107"/>
      <c r="F1016" s="47"/>
    </row>
    <row r="1017" spans="1:6">
      <c r="A1017" s="104"/>
      <c r="B1017" s="130" t="s">
        <v>650</v>
      </c>
      <c r="C1017" s="131"/>
      <c r="D1017" s="132"/>
      <c r="E1017" s="107"/>
      <c r="F1017" s="47"/>
    </row>
    <row r="1018" spans="1:6">
      <c r="A1018" s="104"/>
      <c r="B1018" s="130" t="s">
        <v>651</v>
      </c>
      <c r="C1018" s="131"/>
      <c r="D1018" s="132"/>
      <c r="E1018" s="107"/>
      <c r="F1018" s="47"/>
    </row>
    <row r="1019" spans="1:6">
      <c r="A1019" s="104"/>
      <c r="B1019" s="130" t="s">
        <v>652</v>
      </c>
      <c r="C1019" s="131"/>
      <c r="D1019" s="132"/>
      <c r="E1019" s="107"/>
      <c r="F1019" s="47"/>
    </row>
    <row r="1020" spans="1:6">
      <c r="A1020" s="104"/>
      <c r="B1020" s="130" t="s">
        <v>653</v>
      </c>
      <c r="C1020" s="131"/>
      <c r="D1020" s="132"/>
      <c r="E1020" s="107"/>
      <c r="F1020" s="47"/>
    </row>
    <row r="1021" spans="1:6">
      <c r="A1021" s="104"/>
      <c r="B1021" s="130" t="s">
        <v>654</v>
      </c>
      <c r="C1021" s="131" t="s">
        <v>56</v>
      </c>
      <c r="D1021" s="132">
        <v>1</v>
      </c>
      <c r="E1021" s="107">
        <v>0</v>
      </c>
      <c r="F1021" s="47">
        <f>IF(E1021="","",ROUND(D1021,2)*ROUND(E1021,2))</f>
        <v>0</v>
      </c>
    </row>
    <row r="1022" spans="1:6">
      <c r="A1022" s="104"/>
      <c r="B1022" s="130"/>
      <c r="C1022" s="131"/>
      <c r="D1022" s="132"/>
      <c r="E1022" s="107"/>
      <c r="F1022" s="47"/>
    </row>
    <row r="1023" spans="1:6" ht="112.9" customHeight="1">
      <c r="A1023" s="104" t="s">
        <v>283</v>
      </c>
      <c r="B1023" s="130" t="s">
        <v>655</v>
      </c>
      <c r="C1023" s="131"/>
      <c r="D1023" s="132"/>
      <c r="E1023" s="107"/>
      <c r="F1023" s="47"/>
    </row>
    <row r="1024" spans="1:6">
      <c r="A1024" s="104"/>
      <c r="B1024" s="130" t="s">
        <v>656</v>
      </c>
      <c r="C1024" s="131"/>
      <c r="D1024" s="132"/>
      <c r="E1024" s="107"/>
      <c r="F1024" s="47"/>
    </row>
    <row r="1025" spans="1:6">
      <c r="A1025" s="104"/>
      <c r="B1025" s="130" t="s">
        <v>657</v>
      </c>
      <c r="C1025" s="131"/>
      <c r="D1025" s="132"/>
      <c r="E1025" s="107"/>
      <c r="F1025" s="47"/>
    </row>
    <row r="1026" spans="1:6">
      <c r="A1026" s="104"/>
      <c r="B1026" s="130" t="s">
        <v>658</v>
      </c>
      <c r="C1026" s="131"/>
      <c r="D1026" s="132"/>
      <c r="E1026" s="107"/>
      <c r="F1026" s="47"/>
    </row>
    <row r="1027" spans="1:6">
      <c r="A1027" s="104"/>
      <c r="B1027" s="130" t="s">
        <v>659</v>
      </c>
      <c r="C1027" s="131"/>
      <c r="D1027" s="132"/>
      <c r="E1027" s="107"/>
      <c r="F1027" s="47"/>
    </row>
    <row r="1028" spans="1:6" ht="25.5">
      <c r="A1028" s="104"/>
      <c r="B1028" s="130" t="s">
        <v>660</v>
      </c>
      <c r="C1028" s="131" t="s">
        <v>56</v>
      </c>
      <c r="D1028" s="132">
        <v>1</v>
      </c>
      <c r="E1028" s="107">
        <v>0</v>
      </c>
      <c r="F1028" s="47">
        <f>D1028*E1028</f>
        <v>0</v>
      </c>
    </row>
    <row r="1029" spans="1:6">
      <c r="A1029" s="104"/>
      <c r="B1029" s="130"/>
      <c r="C1029" s="131"/>
      <c r="D1029" s="132"/>
      <c r="E1029" s="107"/>
      <c r="F1029" s="47"/>
    </row>
    <row r="1030" spans="1:6" ht="58.15" customHeight="1">
      <c r="A1030" s="104" t="s">
        <v>285</v>
      </c>
      <c r="B1030" s="130" t="s">
        <v>661</v>
      </c>
      <c r="C1030" s="131"/>
      <c r="D1030" s="132"/>
      <c r="E1030" s="107"/>
      <c r="F1030" s="47"/>
    </row>
    <row r="1031" spans="1:6">
      <c r="A1031" s="104"/>
      <c r="B1031" s="130" t="s">
        <v>662</v>
      </c>
      <c r="C1031" s="131"/>
      <c r="D1031" s="132"/>
      <c r="E1031" s="107"/>
      <c r="F1031" s="47"/>
    </row>
    <row r="1032" spans="1:6">
      <c r="A1032" s="104"/>
      <c r="B1032" s="130" t="s">
        <v>663</v>
      </c>
      <c r="C1032" s="131" t="s">
        <v>56</v>
      </c>
      <c r="D1032" s="132">
        <v>2</v>
      </c>
      <c r="E1032" s="107">
        <v>0</v>
      </c>
      <c r="F1032" s="47">
        <f>D1032*E1032</f>
        <v>0</v>
      </c>
    </row>
    <row r="1033" spans="1:6">
      <c r="A1033" s="104"/>
      <c r="B1033" s="130" t="s">
        <v>664</v>
      </c>
      <c r="C1033" s="131" t="s">
        <v>56</v>
      </c>
      <c r="D1033" s="132">
        <v>1</v>
      </c>
      <c r="E1033" s="107">
        <v>0</v>
      </c>
      <c r="F1033" s="47">
        <f>D1033*E1033</f>
        <v>0</v>
      </c>
    </row>
    <row r="1034" spans="1:6">
      <c r="A1034" s="104"/>
      <c r="B1034" s="130" t="s">
        <v>665</v>
      </c>
      <c r="C1034" s="131" t="s">
        <v>56</v>
      </c>
      <c r="D1034" s="132">
        <v>1</v>
      </c>
      <c r="E1034" s="107">
        <v>0</v>
      </c>
      <c r="F1034" s="47">
        <f>D1034*E1034</f>
        <v>0</v>
      </c>
    </row>
    <row r="1035" spans="1:6">
      <c r="A1035" s="104"/>
      <c r="B1035" s="130"/>
      <c r="C1035" s="131"/>
      <c r="D1035" s="132"/>
      <c r="E1035" s="107"/>
      <c r="F1035" s="47"/>
    </row>
    <row r="1036" spans="1:6" ht="97.9" customHeight="1">
      <c r="A1036" s="104" t="s">
        <v>287</v>
      </c>
      <c r="B1036" s="130" t="s">
        <v>666</v>
      </c>
      <c r="C1036" s="131"/>
      <c r="D1036" s="132"/>
      <c r="E1036" s="107"/>
      <c r="F1036" s="47"/>
    </row>
    <row r="1037" spans="1:6">
      <c r="A1037" s="104"/>
      <c r="B1037" s="130" t="s">
        <v>667</v>
      </c>
      <c r="C1037" s="131"/>
      <c r="D1037" s="132"/>
      <c r="E1037" s="107"/>
      <c r="F1037" s="47"/>
    </row>
    <row r="1038" spans="1:6">
      <c r="A1038" s="104"/>
      <c r="B1038" s="130" t="s">
        <v>668</v>
      </c>
      <c r="C1038" s="131" t="s">
        <v>56</v>
      </c>
      <c r="D1038" s="132">
        <v>1</v>
      </c>
      <c r="E1038" s="107">
        <v>0</v>
      </c>
      <c r="F1038" s="47">
        <f>D1038*E1038</f>
        <v>0</v>
      </c>
    </row>
    <row r="1039" spans="1:6">
      <c r="A1039" s="104"/>
      <c r="B1039" s="130"/>
      <c r="C1039" s="131"/>
      <c r="D1039" s="132"/>
      <c r="E1039" s="107"/>
      <c r="F1039" s="47"/>
    </row>
    <row r="1040" spans="1:6" ht="45.6" customHeight="1">
      <c r="A1040" s="104" t="s">
        <v>289</v>
      </c>
      <c r="B1040" s="130" t="s">
        <v>669</v>
      </c>
      <c r="C1040" s="131"/>
      <c r="D1040" s="132"/>
      <c r="E1040" s="107"/>
      <c r="F1040" s="47"/>
    </row>
    <row r="1041" spans="1:6" ht="15" customHeight="1">
      <c r="A1041" s="104"/>
      <c r="B1041" s="130" t="s">
        <v>670</v>
      </c>
      <c r="C1041" s="131"/>
      <c r="D1041" s="132"/>
      <c r="E1041" s="107"/>
      <c r="F1041" s="47"/>
    </row>
    <row r="1042" spans="1:6">
      <c r="A1042" s="104"/>
      <c r="B1042" s="130" t="s">
        <v>671</v>
      </c>
      <c r="C1042" s="131" t="s">
        <v>56</v>
      </c>
      <c r="D1042" s="132">
        <v>1</v>
      </c>
      <c r="E1042" s="107">
        <v>0</v>
      </c>
      <c r="F1042" s="47">
        <f>D1042*E1042</f>
        <v>0</v>
      </c>
    </row>
    <row r="1043" spans="1:6">
      <c r="A1043" s="104"/>
      <c r="B1043" s="130"/>
      <c r="C1043" s="131"/>
      <c r="D1043" s="132"/>
      <c r="E1043" s="107"/>
      <c r="F1043" s="47"/>
    </row>
    <row r="1044" spans="1:6" ht="97.9" customHeight="1">
      <c r="A1044" s="104" t="s">
        <v>291</v>
      </c>
      <c r="B1044" s="130" t="s">
        <v>672</v>
      </c>
      <c r="C1044" s="131"/>
      <c r="D1044" s="132"/>
      <c r="E1044" s="107"/>
      <c r="F1044" s="47" t="str">
        <f>IF(E1044="","",ROUND(D1044,2)*ROUND(E1044,2))</f>
        <v/>
      </c>
    </row>
    <row r="1045" spans="1:6">
      <c r="A1045" s="104"/>
      <c r="B1045" s="130" t="s">
        <v>673</v>
      </c>
      <c r="C1045" s="131" t="s">
        <v>56</v>
      </c>
      <c r="D1045" s="132">
        <v>1</v>
      </c>
      <c r="E1045" s="107">
        <v>0</v>
      </c>
      <c r="F1045" s="47">
        <f>IF(E1045="","",ROUND(D1045,2)*ROUND(E1045,2))</f>
        <v>0</v>
      </c>
    </row>
    <row r="1046" spans="1:6">
      <c r="A1046" s="104"/>
      <c r="B1046" s="130" t="s">
        <v>674</v>
      </c>
      <c r="C1046" s="131" t="s">
        <v>56</v>
      </c>
      <c r="D1046" s="132">
        <v>1</v>
      </c>
      <c r="E1046" s="107">
        <v>0</v>
      </c>
      <c r="F1046" s="47">
        <f>IF(E1046="","",ROUND(D1046,2)*ROUND(E1046,2))</f>
        <v>0</v>
      </c>
    </row>
    <row r="1047" spans="1:6">
      <c r="A1047" s="104"/>
      <c r="B1047" s="130" t="s">
        <v>675</v>
      </c>
      <c r="C1047" s="131" t="s">
        <v>56</v>
      </c>
      <c r="D1047" s="132">
        <v>1</v>
      </c>
      <c r="E1047" s="107">
        <v>0</v>
      </c>
      <c r="F1047" s="47">
        <f>IF(E1047="","",ROUND(D1047,2)*ROUND(E1047,2))</f>
        <v>0</v>
      </c>
    </row>
    <row r="1048" spans="1:6">
      <c r="A1048" s="104"/>
      <c r="B1048" s="130" t="s">
        <v>532</v>
      </c>
      <c r="C1048" s="131"/>
      <c r="D1048" s="132"/>
      <c r="E1048" s="107"/>
      <c r="F1048" s="47"/>
    </row>
    <row r="1049" spans="1:6">
      <c r="A1049" s="104"/>
      <c r="B1049" s="130" t="s">
        <v>676</v>
      </c>
      <c r="C1049" s="131"/>
      <c r="D1049" s="132"/>
      <c r="E1049" s="107"/>
      <c r="F1049" s="47"/>
    </row>
    <row r="1050" spans="1:6">
      <c r="A1050" s="104"/>
      <c r="B1050" s="130" t="s">
        <v>677</v>
      </c>
      <c r="C1050" s="131" t="s">
        <v>56</v>
      </c>
      <c r="D1050" s="132">
        <v>1</v>
      </c>
      <c r="E1050" s="107">
        <v>0</v>
      </c>
      <c r="F1050" s="47">
        <f>IF(E1050="","",ROUND(D1050,2)*ROUND(E1050,2))</f>
        <v>0</v>
      </c>
    </row>
    <row r="1051" spans="1:6">
      <c r="A1051" s="104"/>
      <c r="B1051" s="130"/>
      <c r="C1051" s="131"/>
      <c r="D1051" s="132"/>
      <c r="E1051" s="107"/>
      <c r="F1051" s="47"/>
    </row>
    <row r="1052" spans="1:6" ht="177" customHeight="1">
      <c r="A1052" s="104" t="s">
        <v>293</v>
      </c>
      <c r="B1052" s="130" t="s">
        <v>678</v>
      </c>
      <c r="C1052" s="131"/>
      <c r="D1052" s="132"/>
      <c r="E1052" s="107"/>
      <c r="F1052" s="47"/>
    </row>
    <row r="1053" spans="1:6">
      <c r="A1053" s="43"/>
      <c r="B1053" s="114" t="s">
        <v>679</v>
      </c>
      <c r="C1053" s="105"/>
      <c r="D1053" s="106"/>
      <c r="E1053" s="107"/>
      <c r="F1053" s="47"/>
    </row>
    <row r="1054" spans="1:6">
      <c r="A1054" s="43"/>
      <c r="B1054" s="114" t="s">
        <v>680</v>
      </c>
      <c r="C1054" s="105" t="s">
        <v>56</v>
      </c>
      <c r="D1054" s="106">
        <v>4</v>
      </c>
      <c r="E1054" s="107">
        <v>0</v>
      </c>
      <c r="F1054" s="47">
        <f>IF(E1054="","",ROUND(D1054,2)*ROUND(E1054,2))</f>
        <v>0</v>
      </c>
    </row>
    <row r="1055" spans="1:6">
      <c r="A1055" s="43"/>
      <c r="B1055" s="114" t="s">
        <v>681</v>
      </c>
      <c r="C1055" s="105" t="s">
        <v>56</v>
      </c>
      <c r="D1055" s="106">
        <v>6</v>
      </c>
      <c r="E1055" s="107">
        <v>0</v>
      </c>
      <c r="F1055" s="47">
        <f>IF(E1055="","",ROUND(D1055,2)*ROUND(E1055,2))</f>
        <v>0</v>
      </c>
    </row>
    <row r="1056" spans="1:6">
      <c r="A1056" s="43"/>
      <c r="B1056" s="114" t="s">
        <v>682</v>
      </c>
      <c r="C1056" s="105" t="s">
        <v>56</v>
      </c>
      <c r="D1056" s="106">
        <v>12</v>
      </c>
      <c r="E1056" s="107">
        <v>0</v>
      </c>
      <c r="F1056" s="47">
        <f>IF(E1056="","",ROUND(D1056,2)*ROUND(E1056,2))</f>
        <v>0</v>
      </c>
    </row>
    <row r="1057" spans="1:6">
      <c r="A1057" s="43"/>
      <c r="B1057" s="114"/>
      <c r="C1057" s="105"/>
      <c r="D1057" s="106"/>
      <c r="E1057" s="107"/>
      <c r="F1057" s="47"/>
    </row>
    <row r="1058" spans="1:6" ht="25.5">
      <c r="A1058" s="104" t="s">
        <v>295</v>
      </c>
      <c r="B1058" s="114" t="s">
        <v>683</v>
      </c>
      <c r="C1058" s="105"/>
      <c r="D1058" s="106"/>
      <c r="E1058" s="107"/>
      <c r="F1058" s="47"/>
    </row>
    <row r="1059" spans="1:6">
      <c r="A1059" s="43"/>
      <c r="B1059" s="114"/>
      <c r="C1059" s="105" t="s">
        <v>56</v>
      </c>
      <c r="D1059" s="106">
        <v>1</v>
      </c>
      <c r="E1059" s="107">
        <v>0</v>
      </c>
      <c r="F1059" s="47">
        <f>D1059*E1059</f>
        <v>0</v>
      </c>
    </row>
    <row r="1060" spans="1:6">
      <c r="A1060" s="43"/>
      <c r="B1060" s="114"/>
      <c r="C1060" s="105"/>
      <c r="D1060" s="106"/>
      <c r="E1060" s="107"/>
      <c r="F1060" s="47"/>
    </row>
    <row r="1061" spans="1:6" ht="33" customHeight="1">
      <c r="A1061" s="43" t="s">
        <v>684</v>
      </c>
      <c r="B1061" s="114" t="s">
        <v>685</v>
      </c>
      <c r="C1061" s="105"/>
      <c r="D1061" s="106"/>
      <c r="E1061" s="107"/>
      <c r="F1061" s="47"/>
    </row>
    <row r="1062" spans="1:6">
      <c r="A1062" s="43"/>
      <c r="B1062" s="114"/>
      <c r="C1062" s="105" t="s">
        <v>56</v>
      </c>
      <c r="D1062" s="106">
        <v>1</v>
      </c>
      <c r="E1062" s="107">
        <v>0</v>
      </c>
      <c r="F1062" s="47">
        <f>D1062*E1062</f>
        <v>0</v>
      </c>
    </row>
    <row r="1063" spans="1:6">
      <c r="A1063" s="135"/>
      <c r="B1063" s="136"/>
      <c r="C1063" s="137"/>
      <c r="D1063" s="138"/>
      <c r="E1063" s="139"/>
      <c r="F1063" s="140"/>
    </row>
    <row r="1064" spans="1:6">
      <c r="A1064" s="73"/>
      <c r="B1064" s="74" t="s">
        <v>686</v>
      </c>
      <c r="C1064" s="75"/>
      <c r="D1064" s="76"/>
      <c r="E1064" s="77"/>
      <c r="F1064" s="78">
        <f>SUM(F830:F1063)</f>
        <v>0</v>
      </c>
    </row>
    <row r="1065" spans="1:6">
      <c r="A1065" s="43"/>
      <c r="B1065" s="128"/>
      <c r="C1065" s="129"/>
      <c r="D1065" s="45"/>
      <c r="E1065" s="46"/>
      <c r="F1065" s="47"/>
    </row>
    <row r="1066" spans="1:6">
      <c r="A1066" s="48" t="s">
        <v>18</v>
      </c>
      <c r="B1066" s="49" t="s">
        <v>19</v>
      </c>
      <c r="C1066" s="50" t="s">
        <v>20</v>
      </c>
      <c r="D1066" s="51" t="s">
        <v>21</v>
      </c>
      <c r="E1066" s="52" t="s">
        <v>22</v>
      </c>
      <c r="F1066" s="53" t="s">
        <v>23</v>
      </c>
    </row>
    <row r="1067" spans="1:6">
      <c r="A1067" s="48" t="s">
        <v>13</v>
      </c>
      <c r="B1067" s="54" t="s">
        <v>14</v>
      </c>
      <c r="C1067" s="49"/>
      <c r="D1067" s="54"/>
      <c r="E1067" s="141"/>
      <c r="F1067" s="101"/>
    </row>
    <row r="1068" spans="1:6">
      <c r="A1068" s="48" t="s">
        <v>687</v>
      </c>
      <c r="B1068" s="54" t="s">
        <v>688</v>
      </c>
      <c r="C1068" s="49"/>
      <c r="D1068" s="54"/>
      <c r="E1068" s="141"/>
      <c r="F1068" s="101"/>
    </row>
    <row r="1069" spans="1:6">
      <c r="A1069" s="104"/>
      <c r="B1069" s="114"/>
      <c r="C1069" s="105"/>
      <c r="D1069" s="106"/>
      <c r="E1069" s="142"/>
      <c r="F1069" s="47"/>
    </row>
    <row r="1070" spans="1:6">
      <c r="A1070" s="48"/>
      <c r="B1070" s="49" t="s">
        <v>689</v>
      </c>
      <c r="C1070" s="51" t="s">
        <v>690</v>
      </c>
      <c r="D1070" s="51" t="s">
        <v>691</v>
      </c>
      <c r="E1070" s="52" t="s">
        <v>692</v>
      </c>
      <c r="F1070" s="53" t="s">
        <v>693</v>
      </c>
    </row>
    <row r="1071" spans="1:6">
      <c r="A1071" s="143"/>
      <c r="B1071" s="144"/>
      <c r="C1071" s="145"/>
      <c r="D1071" s="146"/>
      <c r="E1071" s="147"/>
      <c r="F1071" s="148"/>
    </row>
    <row r="1072" spans="1:6" ht="81.599999999999994" customHeight="1">
      <c r="A1072" s="43" t="s">
        <v>25</v>
      </c>
      <c r="B1072" s="114" t="s">
        <v>694</v>
      </c>
      <c r="C1072" s="105"/>
      <c r="D1072" s="106"/>
      <c r="E1072" s="107"/>
      <c r="F1072" s="47"/>
    </row>
    <row r="1073" spans="1:6">
      <c r="A1073" s="104"/>
      <c r="B1073" s="114" t="s">
        <v>695</v>
      </c>
      <c r="C1073" s="105" t="s">
        <v>30</v>
      </c>
      <c r="D1073" s="106">
        <v>3</v>
      </c>
      <c r="E1073" s="107">
        <v>0</v>
      </c>
      <c r="F1073" s="47">
        <f>SUM(D1073*E1073)</f>
        <v>0</v>
      </c>
    </row>
    <row r="1074" spans="1:6">
      <c r="A1074" s="43"/>
      <c r="B1074" s="114"/>
      <c r="C1074" s="105"/>
      <c r="D1074" s="106"/>
      <c r="E1074" s="107"/>
      <c r="F1074" s="47"/>
    </row>
    <row r="1075" spans="1:6" ht="44.45" customHeight="1">
      <c r="A1075" s="104" t="s">
        <v>36</v>
      </c>
      <c r="B1075" s="114" t="s">
        <v>696</v>
      </c>
      <c r="C1075" s="105"/>
      <c r="D1075" s="106"/>
      <c r="E1075" s="107"/>
      <c r="F1075" s="47"/>
    </row>
    <row r="1076" spans="1:6" ht="25.5">
      <c r="A1076" s="43"/>
      <c r="B1076" s="114" t="s">
        <v>697</v>
      </c>
      <c r="C1076" s="105"/>
      <c r="D1076" s="106"/>
      <c r="E1076" s="107"/>
      <c r="F1076" s="47"/>
    </row>
    <row r="1077" spans="1:6">
      <c r="A1077" s="104"/>
      <c r="B1077" s="114" t="s">
        <v>698</v>
      </c>
      <c r="C1077" s="105"/>
      <c r="D1077" s="106"/>
      <c r="E1077" s="107"/>
      <c r="F1077" s="47"/>
    </row>
    <row r="1078" spans="1:6">
      <c r="A1078" s="43"/>
      <c r="B1078" s="114" t="s">
        <v>699</v>
      </c>
      <c r="C1078" s="105" t="s">
        <v>130</v>
      </c>
      <c r="D1078" s="106">
        <v>1</v>
      </c>
      <c r="E1078" s="107">
        <v>0</v>
      </c>
      <c r="F1078" s="47">
        <f>SUM(D1078*E1078)</f>
        <v>0</v>
      </c>
    </row>
    <row r="1079" spans="1:6">
      <c r="A1079" s="104"/>
      <c r="B1079" s="114" t="s">
        <v>700</v>
      </c>
      <c r="C1079" s="105" t="s">
        <v>130</v>
      </c>
      <c r="D1079" s="106">
        <v>1</v>
      </c>
      <c r="E1079" s="107">
        <v>0</v>
      </c>
      <c r="F1079" s="47">
        <f>SUM(D1079*E1079)</f>
        <v>0</v>
      </c>
    </row>
    <row r="1080" spans="1:6">
      <c r="A1080" s="104"/>
      <c r="B1080" s="114" t="s">
        <v>701</v>
      </c>
      <c r="C1080" s="105" t="s">
        <v>130</v>
      </c>
      <c r="D1080" s="106">
        <v>1</v>
      </c>
      <c r="E1080" s="107">
        <v>0</v>
      </c>
      <c r="F1080" s="47">
        <f>SUM(D1080*E1080)</f>
        <v>0</v>
      </c>
    </row>
    <row r="1081" spans="1:6">
      <c r="A1081" s="43"/>
      <c r="B1081" s="114"/>
      <c r="C1081" s="105"/>
      <c r="D1081" s="106"/>
      <c r="E1081" s="107"/>
      <c r="F1081" s="47"/>
    </row>
    <row r="1082" spans="1:6">
      <c r="A1082" s="104"/>
      <c r="B1082" s="114" t="s">
        <v>702</v>
      </c>
      <c r="C1082" s="105" t="s">
        <v>130</v>
      </c>
      <c r="D1082" s="106">
        <v>1</v>
      </c>
      <c r="E1082" s="107">
        <v>0</v>
      </c>
      <c r="F1082" s="47">
        <f>SUM(D1082*E1082)</f>
        <v>0</v>
      </c>
    </row>
    <row r="1083" spans="1:6">
      <c r="A1083" s="43"/>
      <c r="B1083" s="114" t="s">
        <v>703</v>
      </c>
      <c r="C1083" s="105" t="s">
        <v>130</v>
      </c>
      <c r="D1083" s="106">
        <v>1</v>
      </c>
      <c r="E1083" s="107">
        <v>0</v>
      </c>
      <c r="F1083" s="47">
        <f>SUM(D1083*E1083)</f>
        <v>0</v>
      </c>
    </row>
    <row r="1084" spans="1:6">
      <c r="A1084" s="104"/>
      <c r="B1084" s="114"/>
      <c r="C1084" s="105"/>
      <c r="D1084" s="106"/>
      <c r="E1084" s="107"/>
      <c r="F1084" s="47"/>
    </row>
    <row r="1085" spans="1:6">
      <c r="A1085" s="43"/>
      <c r="B1085" s="114" t="s">
        <v>704</v>
      </c>
      <c r="C1085" s="105" t="s">
        <v>130</v>
      </c>
      <c r="D1085" s="106">
        <v>1</v>
      </c>
      <c r="E1085" s="107">
        <v>0</v>
      </c>
      <c r="F1085" s="47">
        <f t="shared" ref="F1085:F1090" si="7">SUM(D1085*E1085)</f>
        <v>0</v>
      </c>
    </row>
    <row r="1086" spans="1:6">
      <c r="A1086" s="104"/>
      <c r="B1086" s="114" t="s">
        <v>705</v>
      </c>
      <c r="C1086" s="105" t="s">
        <v>130</v>
      </c>
      <c r="D1086" s="106">
        <v>1</v>
      </c>
      <c r="E1086" s="107">
        <v>0</v>
      </c>
      <c r="F1086" s="47">
        <f t="shared" si="7"/>
        <v>0</v>
      </c>
    </row>
    <row r="1087" spans="1:6">
      <c r="A1087" s="43"/>
      <c r="B1087" s="114" t="s">
        <v>706</v>
      </c>
      <c r="C1087" s="105" t="s">
        <v>130</v>
      </c>
      <c r="D1087" s="106">
        <v>1</v>
      </c>
      <c r="E1087" s="107">
        <v>0</v>
      </c>
      <c r="F1087" s="47">
        <f t="shared" si="7"/>
        <v>0</v>
      </c>
    </row>
    <row r="1088" spans="1:6">
      <c r="A1088" s="104"/>
      <c r="B1088" s="114" t="s">
        <v>707</v>
      </c>
      <c r="C1088" s="105" t="s">
        <v>130</v>
      </c>
      <c r="D1088" s="106">
        <v>2</v>
      </c>
      <c r="E1088" s="107">
        <v>0</v>
      </c>
      <c r="F1088" s="47">
        <f t="shared" si="7"/>
        <v>0</v>
      </c>
    </row>
    <row r="1089" spans="1:6">
      <c r="A1089" s="43"/>
      <c r="B1089" s="114" t="s">
        <v>708</v>
      </c>
      <c r="C1089" s="105" t="s">
        <v>130</v>
      </c>
      <c r="D1089" s="106">
        <v>1</v>
      </c>
      <c r="E1089" s="107">
        <v>0</v>
      </c>
      <c r="F1089" s="47">
        <f t="shared" si="7"/>
        <v>0</v>
      </c>
    </row>
    <row r="1090" spans="1:6">
      <c r="A1090" s="104"/>
      <c r="B1090" s="114" t="s">
        <v>709</v>
      </c>
      <c r="C1090" s="105" t="s">
        <v>130</v>
      </c>
      <c r="D1090" s="106">
        <v>2</v>
      </c>
      <c r="E1090" s="107">
        <v>0</v>
      </c>
      <c r="F1090" s="47">
        <f t="shared" si="7"/>
        <v>0</v>
      </c>
    </row>
    <row r="1091" spans="1:6">
      <c r="A1091" s="43"/>
      <c r="B1091" s="114"/>
      <c r="C1091" s="105"/>
      <c r="D1091" s="106"/>
      <c r="E1091" s="107"/>
      <c r="F1091" s="47"/>
    </row>
    <row r="1092" spans="1:6" ht="29.45" customHeight="1">
      <c r="A1092" s="104" t="s">
        <v>54</v>
      </c>
      <c r="B1092" s="114" t="s">
        <v>710</v>
      </c>
      <c r="C1092" s="105"/>
      <c r="D1092" s="106"/>
      <c r="E1092" s="107"/>
      <c r="F1092" s="47"/>
    </row>
    <row r="1093" spans="1:6">
      <c r="A1093" s="43"/>
      <c r="B1093" s="114" t="s">
        <v>637</v>
      </c>
      <c r="C1093" s="105" t="s">
        <v>130</v>
      </c>
      <c r="D1093" s="106">
        <v>2</v>
      </c>
      <c r="E1093" s="107">
        <v>0</v>
      </c>
      <c r="F1093" s="47">
        <f>SUM(D1093*E1093)</f>
        <v>0</v>
      </c>
    </row>
    <row r="1094" spans="1:6">
      <c r="A1094" s="104"/>
      <c r="B1094" s="114"/>
      <c r="C1094" s="105"/>
      <c r="D1094" s="106"/>
      <c r="E1094" s="107"/>
      <c r="F1094" s="47"/>
    </row>
    <row r="1095" spans="1:6" ht="42.6" customHeight="1">
      <c r="A1095" s="43" t="s">
        <v>57</v>
      </c>
      <c r="B1095" s="114" t="s">
        <v>711</v>
      </c>
      <c r="C1095" s="105"/>
      <c r="D1095" s="106"/>
      <c r="E1095" s="107"/>
      <c r="F1095" s="47"/>
    </row>
    <row r="1096" spans="1:6">
      <c r="A1096" s="104"/>
      <c r="B1096" s="114"/>
      <c r="C1096" s="105" t="s">
        <v>130</v>
      </c>
      <c r="D1096" s="106">
        <v>1</v>
      </c>
      <c r="E1096" s="107">
        <v>0</v>
      </c>
      <c r="F1096" s="47">
        <f>SUM(D1096*E1096)</f>
        <v>0</v>
      </c>
    </row>
    <row r="1097" spans="1:6">
      <c r="A1097" s="43"/>
      <c r="B1097" s="114"/>
      <c r="C1097" s="105"/>
      <c r="D1097" s="106"/>
      <c r="E1097" s="107"/>
      <c r="F1097" s="47"/>
    </row>
    <row r="1098" spans="1:6" ht="51">
      <c r="A1098" s="104" t="s">
        <v>63</v>
      </c>
      <c r="B1098" s="114" t="s">
        <v>712</v>
      </c>
      <c r="C1098" s="105"/>
      <c r="D1098" s="106"/>
      <c r="E1098" s="107"/>
      <c r="F1098" s="47"/>
    </row>
    <row r="1099" spans="1:6">
      <c r="A1099" s="43"/>
      <c r="B1099" s="114" t="s">
        <v>713</v>
      </c>
      <c r="C1099" s="105" t="s">
        <v>30</v>
      </c>
      <c r="D1099" s="106">
        <v>3</v>
      </c>
      <c r="E1099" s="107">
        <v>0</v>
      </c>
      <c r="F1099" s="47">
        <f>SUM(D1099*E1099)</f>
        <v>0</v>
      </c>
    </row>
    <row r="1100" spans="1:6">
      <c r="A1100" s="104"/>
      <c r="B1100" s="114" t="s">
        <v>714</v>
      </c>
      <c r="C1100" s="105" t="s">
        <v>30</v>
      </c>
      <c r="D1100" s="106">
        <v>3</v>
      </c>
      <c r="E1100" s="107">
        <v>0</v>
      </c>
      <c r="F1100" s="47">
        <f>SUM(D1100*E1100)</f>
        <v>0</v>
      </c>
    </row>
    <row r="1101" spans="1:6">
      <c r="A1101" s="43"/>
      <c r="B1101" s="114"/>
      <c r="C1101" s="105"/>
      <c r="D1101" s="106"/>
      <c r="E1101" s="107"/>
      <c r="F1101" s="47"/>
    </row>
    <row r="1102" spans="1:6" ht="56.45" customHeight="1">
      <c r="A1102" s="104" t="s">
        <v>68</v>
      </c>
      <c r="B1102" s="114" t="s">
        <v>715</v>
      </c>
      <c r="C1102" s="105"/>
      <c r="D1102" s="106"/>
      <c r="E1102" s="107"/>
      <c r="F1102" s="47"/>
    </row>
    <row r="1103" spans="1:6">
      <c r="A1103" s="43"/>
      <c r="B1103" s="114" t="s">
        <v>716</v>
      </c>
      <c r="C1103" s="105" t="s">
        <v>130</v>
      </c>
      <c r="D1103" s="106">
        <v>2</v>
      </c>
      <c r="E1103" s="107">
        <v>0</v>
      </c>
      <c r="F1103" s="47">
        <f>E1103*D1103</f>
        <v>0</v>
      </c>
    </row>
    <row r="1104" spans="1:6">
      <c r="A1104" s="104"/>
      <c r="B1104" s="114"/>
      <c r="C1104" s="105"/>
      <c r="D1104" s="106"/>
      <c r="E1104" s="107"/>
      <c r="F1104" s="47"/>
    </row>
    <row r="1105" spans="1:6" ht="44.45" customHeight="1">
      <c r="A1105" s="43" t="s">
        <v>72</v>
      </c>
      <c r="B1105" s="114" t="s">
        <v>717</v>
      </c>
      <c r="C1105" s="105"/>
      <c r="D1105" s="106"/>
      <c r="E1105" s="107"/>
      <c r="F1105" s="47"/>
    </row>
    <row r="1106" spans="1:6">
      <c r="A1106" s="104"/>
      <c r="B1106" s="114" t="s">
        <v>718</v>
      </c>
      <c r="C1106" s="105" t="s">
        <v>130</v>
      </c>
      <c r="D1106" s="106">
        <v>2</v>
      </c>
      <c r="E1106" s="107">
        <v>0</v>
      </c>
      <c r="F1106" s="47">
        <f>E1106*D1106</f>
        <v>0</v>
      </c>
    </row>
    <row r="1107" spans="1:6">
      <c r="A1107" s="43"/>
      <c r="B1107" s="114"/>
      <c r="C1107" s="105"/>
      <c r="D1107" s="106"/>
      <c r="E1107" s="107"/>
      <c r="F1107" s="47"/>
    </row>
    <row r="1108" spans="1:6" ht="60.6" customHeight="1">
      <c r="A1108" s="104" t="s">
        <v>76</v>
      </c>
      <c r="B1108" s="114" t="s">
        <v>719</v>
      </c>
      <c r="C1108" s="105"/>
      <c r="D1108" s="106"/>
      <c r="E1108" s="107"/>
      <c r="F1108" s="47"/>
    </row>
    <row r="1109" spans="1:6">
      <c r="A1109" s="43"/>
      <c r="B1109" s="114" t="s">
        <v>720</v>
      </c>
      <c r="C1109" s="105" t="s">
        <v>130</v>
      </c>
      <c r="D1109" s="106">
        <v>1</v>
      </c>
      <c r="E1109" s="107">
        <v>0</v>
      </c>
      <c r="F1109" s="47">
        <f>E1109*D1109</f>
        <v>0</v>
      </c>
    </row>
    <row r="1110" spans="1:6">
      <c r="A1110" s="104"/>
      <c r="B1110" s="114"/>
      <c r="C1110" s="105"/>
      <c r="D1110" s="106"/>
      <c r="E1110" s="107"/>
      <c r="F1110" s="47"/>
    </row>
    <row r="1111" spans="1:6" ht="70.150000000000006" customHeight="1">
      <c r="A1111" s="43" t="s">
        <v>85</v>
      </c>
      <c r="B1111" s="114" t="s">
        <v>721</v>
      </c>
      <c r="C1111" s="105"/>
      <c r="D1111" s="106"/>
      <c r="E1111" s="107"/>
      <c r="F1111" s="47"/>
    </row>
    <row r="1112" spans="1:6">
      <c r="A1112" s="104"/>
      <c r="B1112" s="114" t="s">
        <v>722</v>
      </c>
      <c r="C1112" s="105"/>
      <c r="D1112" s="106"/>
      <c r="E1112" s="107"/>
      <c r="F1112" s="47"/>
    </row>
    <row r="1113" spans="1:6">
      <c r="A1113" s="43"/>
      <c r="B1113" s="114" t="s">
        <v>196</v>
      </c>
      <c r="C1113" s="105" t="s">
        <v>130</v>
      </c>
      <c r="D1113" s="106">
        <v>1</v>
      </c>
      <c r="E1113" s="107">
        <v>0</v>
      </c>
      <c r="F1113" s="47">
        <f>E1113*D1113</f>
        <v>0</v>
      </c>
    </row>
    <row r="1114" spans="1:6">
      <c r="A1114" s="104"/>
      <c r="B1114" s="114"/>
      <c r="C1114" s="105"/>
      <c r="D1114" s="106"/>
      <c r="E1114" s="107"/>
      <c r="F1114" s="47"/>
    </row>
    <row r="1115" spans="1:6" ht="71.45" customHeight="1">
      <c r="A1115" s="43" t="s">
        <v>88</v>
      </c>
      <c r="B1115" s="114" t="s">
        <v>723</v>
      </c>
      <c r="C1115" s="105"/>
      <c r="D1115" s="106"/>
      <c r="E1115" s="107"/>
      <c r="F1115" s="47"/>
    </row>
    <row r="1116" spans="1:6">
      <c r="A1116" s="104"/>
      <c r="B1116" s="114" t="s">
        <v>724</v>
      </c>
      <c r="C1116" s="105"/>
      <c r="D1116" s="106"/>
      <c r="E1116" s="107"/>
      <c r="F1116" s="47"/>
    </row>
    <row r="1117" spans="1:6">
      <c r="A1117" s="43"/>
      <c r="B1117" s="114" t="s">
        <v>196</v>
      </c>
      <c r="C1117" s="105" t="s">
        <v>130</v>
      </c>
      <c r="D1117" s="106">
        <v>1</v>
      </c>
      <c r="E1117" s="107">
        <v>0</v>
      </c>
      <c r="F1117" s="47">
        <f>E1117*D1117</f>
        <v>0</v>
      </c>
    </row>
    <row r="1118" spans="1:6">
      <c r="A1118" s="104"/>
      <c r="B1118" s="114"/>
      <c r="C1118" s="105"/>
      <c r="D1118" s="106"/>
      <c r="E1118" s="107"/>
      <c r="F1118" s="47"/>
    </row>
    <row r="1119" spans="1:6" ht="33.6" customHeight="1">
      <c r="A1119" s="43" t="s">
        <v>90</v>
      </c>
      <c r="B1119" s="114" t="s">
        <v>725</v>
      </c>
      <c r="C1119" s="105"/>
      <c r="D1119" s="106"/>
      <c r="E1119" s="107"/>
      <c r="F1119" s="47"/>
    </row>
    <row r="1120" spans="1:6">
      <c r="A1120" s="104"/>
      <c r="B1120" s="114" t="s">
        <v>726</v>
      </c>
      <c r="C1120" s="105" t="s">
        <v>130</v>
      </c>
      <c r="D1120" s="106">
        <v>1</v>
      </c>
      <c r="E1120" s="107">
        <v>0</v>
      </c>
      <c r="F1120" s="47">
        <f>E1120*D1120</f>
        <v>0</v>
      </c>
    </row>
    <row r="1121" spans="1:6">
      <c r="A1121" s="43"/>
      <c r="B1121" s="114" t="s">
        <v>727</v>
      </c>
      <c r="C1121" s="105" t="s">
        <v>130</v>
      </c>
      <c r="D1121" s="106">
        <v>3</v>
      </c>
      <c r="E1121" s="107">
        <v>0</v>
      </c>
      <c r="F1121" s="47">
        <f>E1121*D1121</f>
        <v>0</v>
      </c>
    </row>
    <row r="1122" spans="1:6">
      <c r="A1122" s="104"/>
      <c r="B1122" s="114" t="s">
        <v>728</v>
      </c>
      <c r="C1122" s="105" t="s">
        <v>130</v>
      </c>
      <c r="D1122" s="106">
        <v>2</v>
      </c>
      <c r="E1122" s="107">
        <v>0</v>
      </c>
      <c r="F1122" s="47">
        <f>E1122*D1122</f>
        <v>0</v>
      </c>
    </row>
    <row r="1123" spans="1:6">
      <c r="A1123" s="104"/>
      <c r="B1123" s="114" t="s">
        <v>729</v>
      </c>
      <c r="C1123" s="105" t="s">
        <v>130</v>
      </c>
      <c r="D1123" s="106">
        <v>2</v>
      </c>
      <c r="E1123" s="107">
        <v>0</v>
      </c>
      <c r="F1123" s="47">
        <f>E1123*D1123</f>
        <v>0</v>
      </c>
    </row>
    <row r="1124" spans="1:6">
      <c r="A1124" s="149"/>
      <c r="B1124" s="114" t="s">
        <v>730</v>
      </c>
      <c r="C1124" s="105" t="s">
        <v>130</v>
      </c>
      <c r="D1124" s="106">
        <v>1</v>
      </c>
      <c r="E1124" s="107">
        <v>0</v>
      </c>
      <c r="F1124" s="47">
        <f>E1124*D1124</f>
        <v>0</v>
      </c>
    </row>
    <row r="1125" spans="1:6">
      <c r="A1125" s="150"/>
      <c r="B1125" s="151"/>
      <c r="C1125" s="152"/>
      <c r="D1125" s="153"/>
      <c r="E1125" s="154"/>
      <c r="F1125" s="155"/>
    </row>
    <row r="1126" spans="1:6">
      <c r="A1126" s="73"/>
      <c r="B1126" s="74" t="s">
        <v>731</v>
      </c>
      <c r="C1126" s="75"/>
      <c r="D1126" s="76"/>
      <c r="E1126" s="77"/>
      <c r="F1126" s="78">
        <f>SUM(F1069:F1125)</f>
        <v>0</v>
      </c>
    </row>
    <row r="1127" spans="1:6">
      <c r="A1127" s="123"/>
      <c r="B1127" s="124"/>
      <c r="C1127" s="156"/>
      <c r="D1127" s="157"/>
      <c r="E1127" s="158"/>
      <c r="F1127" s="127"/>
    </row>
    <row r="1128" spans="1:6">
      <c r="A1128" s="48" t="s">
        <v>732</v>
      </c>
      <c r="B1128" s="54" t="s">
        <v>733</v>
      </c>
      <c r="C1128" s="51"/>
      <c r="D1128" s="51"/>
      <c r="E1128" s="52"/>
      <c r="F1128" s="53"/>
    </row>
    <row r="1129" spans="1:6">
      <c r="A1129" s="159"/>
      <c r="B1129" s="160"/>
      <c r="C1129" s="161"/>
      <c r="D1129" s="162"/>
      <c r="E1129" s="163"/>
      <c r="F1129" s="164"/>
    </row>
    <row r="1130" spans="1:6">
      <c r="A1130" s="48"/>
      <c r="B1130" s="49" t="s">
        <v>689</v>
      </c>
      <c r="C1130" s="51" t="s">
        <v>690</v>
      </c>
      <c r="D1130" s="51" t="s">
        <v>691</v>
      </c>
      <c r="E1130" s="52" t="s">
        <v>692</v>
      </c>
      <c r="F1130" s="53" t="s">
        <v>693</v>
      </c>
    </row>
    <row r="1131" spans="1:6">
      <c r="A1131" s="143"/>
      <c r="B1131" s="144"/>
      <c r="C1131" s="145"/>
      <c r="D1131" s="146"/>
      <c r="E1131" s="147"/>
      <c r="F1131" s="148"/>
    </row>
    <row r="1132" spans="1:6" ht="38.25">
      <c r="A1132" s="43" t="s">
        <v>25</v>
      </c>
      <c r="B1132" s="114" t="s">
        <v>734</v>
      </c>
      <c r="C1132" s="105"/>
      <c r="D1132" s="106"/>
      <c r="E1132" s="107"/>
      <c r="F1132" s="47"/>
    </row>
    <row r="1133" spans="1:6">
      <c r="A1133" s="104"/>
      <c r="B1133" s="114"/>
      <c r="C1133" s="105" t="s">
        <v>735</v>
      </c>
      <c r="D1133" s="106">
        <v>0.01</v>
      </c>
      <c r="E1133" s="107">
        <f>SUM(F1126)</f>
        <v>0</v>
      </c>
      <c r="F1133" s="47">
        <f>SUM(D1133*E1133)</f>
        <v>0</v>
      </c>
    </row>
    <row r="1134" spans="1:6" ht="25.5">
      <c r="A1134" s="43" t="s">
        <v>36</v>
      </c>
      <c r="B1134" s="114" t="s">
        <v>736</v>
      </c>
      <c r="C1134" s="105"/>
      <c r="D1134" s="106"/>
      <c r="E1134" s="107"/>
      <c r="F1134" s="47"/>
    </row>
    <row r="1135" spans="1:6">
      <c r="A1135" s="104"/>
      <c r="B1135" s="114"/>
      <c r="C1135" s="105" t="s">
        <v>735</v>
      </c>
      <c r="D1135" s="106">
        <v>0.02</v>
      </c>
      <c r="E1135" s="107">
        <f>SUM(F1126)</f>
        <v>0</v>
      </c>
      <c r="F1135" s="47">
        <f>SUM(D1135*E1135)</f>
        <v>0</v>
      </c>
    </row>
    <row r="1136" spans="1:6">
      <c r="A1136" s="43"/>
      <c r="B1136" s="114"/>
      <c r="C1136" s="105"/>
      <c r="D1136" s="106"/>
      <c r="E1136" s="107"/>
      <c r="F1136" s="47"/>
    </row>
    <row r="1137" spans="1:6" ht="25.5">
      <c r="A1137" s="104" t="s">
        <v>54</v>
      </c>
      <c r="B1137" s="114" t="s">
        <v>737</v>
      </c>
      <c r="C1137" s="105"/>
      <c r="D1137" s="106"/>
      <c r="E1137" s="107"/>
      <c r="F1137" s="47"/>
    </row>
    <row r="1138" spans="1:6">
      <c r="A1138" s="43"/>
      <c r="B1138" s="114"/>
      <c r="C1138" s="105" t="s">
        <v>30</v>
      </c>
      <c r="D1138" s="106">
        <f>SUM(D1073+D1099)</f>
        <v>6</v>
      </c>
      <c r="E1138" s="107">
        <v>0</v>
      </c>
      <c r="F1138" s="47">
        <f>SUM(D1138*E1138)</f>
        <v>0</v>
      </c>
    </row>
    <row r="1139" spans="1:6">
      <c r="A1139" s="104"/>
      <c r="B1139" s="114"/>
      <c r="C1139" s="105"/>
      <c r="D1139" s="106"/>
      <c r="E1139" s="107"/>
      <c r="F1139" s="47"/>
    </row>
    <row r="1140" spans="1:6" ht="38.25">
      <c r="A1140" s="43" t="s">
        <v>57</v>
      </c>
      <c r="B1140" s="114" t="s">
        <v>738</v>
      </c>
      <c r="C1140" s="105"/>
      <c r="D1140" s="106"/>
      <c r="E1140" s="107"/>
      <c r="F1140" s="47"/>
    </row>
    <row r="1141" spans="1:6">
      <c r="A1141" s="104"/>
      <c r="B1141" s="114"/>
      <c r="C1141" s="105" t="s">
        <v>130</v>
      </c>
      <c r="D1141" s="106">
        <v>15</v>
      </c>
      <c r="E1141" s="107">
        <v>0</v>
      </c>
      <c r="F1141" s="47">
        <f>SUM(D1141*E1141)</f>
        <v>0</v>
      </c>
    </row>
    <row r="1142" spans="1:6">
      <c r="A1142" s="43"/>
      <c r="B1142" s="114"/>
      <c r="C1142" s="105"/>
      <c r="D1142" s="106"/>
      <c r="E1142" s="107"/>
      <c r="F1142" s="47"/>
    </row>
    <row r="1143" spans="1:6" ht="25.5">
      <c r="A1143" s="104" t="s">
        <v>63</v>
      </c>
      <c r="B1143" s="114" t="s">
        <v>739</v>
      </c>
      <c r="C1143" s="105"/>
      <c r="D1143" s="106"/>
      <c r="E1143" s="107"/>
      <c r="F1143" s="47"/>
    </row>
    <row r="1144" spans="1:6">
      <c r="A1144" s="43"/>
      <c r="B1144" s="114" t="s">
        <v>637</v>
      </c>
      <c r="C1144" s="105" t="s">
        <v>30</v>
      </c>
      <c r="D1144" s="106">
        <f>SUM(D1073)</f>
        <v>3</v>
      </c>
      <c r="E1144" s="107">
        <v>0</v>
      </c>
      <c r="F1144" s="47">
        <f>SUM(D1144*E1144)</f>
        <v>0</v>
      </c>
    </row>
    <row r="1145" spans="1:6">
      <c r="A1145" s="104"/>
      <c r="B1145" s="114" t="s">
        <v>740</v>
      </c>
      <c r="C1145" s="105" t="s">
        <v>30</v>
      </c>
      <c r="D1145" s="106">
        <f>SUM(D1099)</f>
        <v>3</v>
      </c>
      <c r="E1145" s="107">
        <v>0</v>
      </c>
      <c r="F1145" s="47">
        <f>SUM(D1145*E1145)</f>
        <v>0</v>
      </c>
    </row>
    <row r="1146" spans="1:6">
      <c r="A1146" s="43"/>
      <c r="B1146" s="114"/>
      <c r="C1146" s="105"/>
      <c r="D1146" s="106"/>
      <c r="E1146" s="107"/>
      <c r="F1146" s="47"/>
    </row>
    <row r="1147" spans="1:6" ht="25.5">
      <c r="A1147" s="104" t="s">
        <v>68</v>
      </c>
      <c r="B1147" s="114" t="s">
        <v>741</v>
      </c>
      <c r="C1147" s="105"/>
      <c r="D1147" s="106"/>
      <c r="E1147" s="107"/>
      <c r="F1147" s="47"/>
    </row>
    <row r="1148" spans="1:6">
      <c r="A1148" s="43"/>
      <c r="B1148" s="114"/>
      <c r="C1148" s="105" t="s">
        <v>130</v>
      </c>
      <c r="D1148" s="106">
        <f>SUM(D1141)</f>
        <v>15</v>
      </c>
      <c r="E1148" s="107">
        <v>0</v>
      </c>
      <c r="F1148" s="47">
        <f>SUM(D1148*E1148)</f>
        <v>0</v>
      </c>
    </row>
    <row r="1149" spans="1:6">
      <c r="A1149" s="104"/>
      <c r="B1149" s="114"/>
      <c r="C1149" s="105"/>
      <c r="D1149" s="106"/>
      <c r="E1149" s="107"/>
      <c r="F1149" s="47"/>
    </row>
    <row r="1150" spans="1:6">
      <c r="A1150" s="43" t="s">
        <v>72</v>
      </c>
      <c r="B1150" s="114" t="s">
        <v>742</v>
      </c>
      <c r="C1150" s="105"/>
      <c r="D1150" s="106"/>
      <c r="E1150" s="107"/>
      <c r="F1150" s="47"/>
    </row>
    <row r="1151" spans="1:6">
      <c r="A1151" s="104"/>
      <c r="B1151" s="114"/>
      <c r="C1151" s="105" t="s">
        <v>130</v>
      </c>
      <c r="D1151" s="106">
        <v>2</v>
      </c>
      <c r="E1151" s="107">
        <v>0</v>
      </c>
      <c r="F1151" s="47">
        <f>SUM(D1151*E1151)</f>
        <v>0</v>
      </c>
    </row>
    <row r="1152" spans="1:6">
      <c r="A1152" s="43"/>
      <c r="B1152" s="114"/>
      <c r="C1152" s="105"/>
      <c r="D1152" s="106"/>
      <c r="E1152" s="107"/>
      <c r="F1152" s="47"/>
    </row>
    <row r="1153" spans="1:6" ht="38.25">
      <c r="A1153" s="104" t="s">
        <v>76</v>
      </c>
      <c r="B1153" s="114" t="s">
        <v>743</v>
      </c>
      <c r="C1153" s="105"/>
      <c r="D1153" s="106"/>
      <c r="E1153" s="107"/>
      <c r="F1153" s="47"/>
    </row>
    <row r="1154" spans="1:6">
      <c r="A1154" s="43"/>
      <c r="B1154" s="114"/>
      <c r="C1154" s="105" t="s">
        <v>30</v>
      </c>
      <c r="D1154" s="106">
        <f>SUM(D1138)</f>
        <v>6</v>
      </c>
      <c r="E1154" s="107">
        <v>0</v>
      </c>
      <c r="F1154" s="47">
        <f>E1154*D1154</f>
        <v>0</v>
      </c>
    </row>
    <row r="1155" spans="1:6">
      <c r="A1155" s="104"/>
      <c r="B1155" s="114"/>
      <c r="C1155" s="105"/>
      <c r="D1155" s="106"/>
      <c r="E1155" s="107"/>
      <c r="F1155" s="47"/>
    </row>
    <row r="1156" spans="1:6" ht="25.5">
      <c r="A1156" s="43" t="s">
        <v>85</v>
      </c>
      <c r="B1156" s="114" t="s">
        <v>744</v>
      </c>
      <c r="C1156" s="105"/>
      <c r="D1156" s="106"/>
      <c r="E1156" s="107"/>
      <c r="F1156" s="47"/>
    </row>
    <row r="1157" spans="1:6">
      <c r="A1157" s="104"/>
      <c r="B1157" s="114"/>
      <c r="C1157" s="105" t="s">
        <v>130</v>
      </c>
      <c r="D1157" s="106">
        <v>1</v>
      </c>
      <c r="E1157" s="107">
        <v>0</v>
      </c>
      <c r="F1157" s="47">
        <f>SUM(D1157*E1157)</f>
        <v>0</v>
      </c>
    </row>
    <row r="1158" spans="1:6">
      <c r="A1158" s="43"/>
      <c r="B1158" s="114"/>
      <c r="C1158" s="105"/>
      <c r="D1158" s="106"/>
      <c r="E1158" s="107"/>
      <c r="F1158" s="47"/>
    </row>
    <row r="1159" spans="1:6" ht="25.5">
      <c r="A1159" s="104" t="s">
        <v>88</v>
      </c>
      <c r="B1159" s="114" t="s">
        <v>745</v>
      </c>
      <c r="C1159" s="105"/>
      <c r="D1159" s="106"/>
      <c r="E1159" s="107"/>
      <c r="F1159" s="47">
        <f>SUM(D1159*E1159)</f>
        <v>0</v>
      </c>
    </row>
    <row r="1160" spans="1:6">
      <c r="A1160" s="43"/>
      <c r="B1160" s="114"/>
      <c r="C1160" s="105" t="s">
        <v>130</v>
      </c>
      <c r="D1160" s="106">
        <v>3</v>
      </c>
      <c r="E1160" s="107">
        <v>0</v>
      </c>
      <c r="F1160" s="47">
        <f>SUM(D1160*E1160)</f>
        <v>0</v>
      </c>
    </row>
    <row r="1161" spans="1:6">
      <c r="A1161" s="104"/>
      <c r="B1161" s="114"/>
      <c r="C1161" s="105"/>
      <c r="D1161" s="106"/>
      <c r="E1161" s="107"/>
      <c r="F1161" s="47"/>
    </row>
    <row r="1162" spans="1:6">
      <c r="A1162" s="43" t="s">
        <v>90</v>
      </c>
      <c r="B1162" s="114" t="s">
        <v>746</v>
      </c>
      <c r="C1162" s="105"/>
      <c r="D1162" s="106"/>
      <c r="E1162" s="107"/>
      <c r="F1162" s="47"/>
    </row>
    <row r="1163" spans="1:6" ht="38.25">
      <c r="A1163" s="104"/>
      <c r="B1163" s="114" t="s">
        <v>747</v>
      </c>
      <c r="C1163" s="105"/>
      <c r="D1163" s="106"/>
      <c r="E1163" s="107"/>
      <c r="F1163" s="47"/>
    </row>
    <row r="1164" spans="1:6">
      <c r="A1164" s="43"/>
      <c r="B1164" s="114"/>
      <c r="C1164" s="105" t="s">
        <v>130</v>
      </c>
      <c r="D1164" s="106">
        <v>3</v>
      </c>
      <c r="E1164" s="107">
        <v>0</v>
      </c>
      <c r="F1164" s="47">
        <f>SUM(D1164*E1164)</f>
        <v>0</v>
      </c>
    </row>
    <row r="1165" spans="1:6">
      <c r="A1165" s="104"/>
      <c r="B1165" s="114"/>
      <c r="C1165" s="105"/>
      <c r="D1165" s="106"/>
      <c r="E1165" s="107"/>
      <c r="F1165" s="47"/>
    </row>
    <row r="1166" spans="1:6" ht="25.5">
      <c r="A1166" s="43" t="s">
        <v>97</v>
      </c>
      <c r="B1166" s="114" t="s">
        <v>683</v>
      </c>
      <c r="C1166" s="105"/>
      <c r="D1166" s="106"/>
      <c r="E1166" s="107"/>
      <c r="F1166" s="47"/>
    </row>
    <row r="1167" spans="1:6">
      <c r="A1167" s="104"/>
      <c r="B1167" s="114"/>
      <c r="C1167" s="105" t="s">
        <v>30</v>
      </c>
      <c r="D1167" s="106">
        <f>SUM(D1144:D1145)</f>
        <v>6</v>
      </c>
      <c r="E1167" s="107">
        <v>0</v>
      </c>
      <c r="F1167" s="47">
        <f>SUM(D1167*E1167)</f>
        <v>0</v>
      </c>
    </row>
    <row r="1168" spans="1:6">
      <c r="A1168" s="43"/>
      <c r="B1168" s="114"/>
      <c r="C1168" s="105"/>
      <c r="D1168" s="106"/>
      <c r="E1168" s="107"/>
      <c r="F1168" s="47"/>
    </row>
    <row r="1169" spans="1:6" ht="25.5">
      <c r="A1169" s="104" t="s">
        <v>100</v>
      </c>
      <c r="B1169" s="114" t="s">
        <v>685</v>
      </c>
      <c r="C1169" s="105"/>
      <c r="D1169" s="106"/>
      <c r="E1169" s="107"/>
      <c r="F1169" s="47"/>
    </row>
    <row r="1170" spans="1:6">
      <c r="A1170" s="43"/>
      <c r="B1170" s="114"/>
      <c r="C1170" s="105" t="s">
        <v>30</v>
      </c>
      <c r="D1170" s="106">
        <f>SUM(D1167)</f>
        <v>6</v>
      </c>
      <c r="E1170" s="107">
        <v>0</v>
      </c>
      <c r="F1170" s="47">
        <f>SUM(D1170*E1170)</f>
        <v>0</v>
      </c>
    </row>
    <row r="1171" spans="1:6">
      <c r="A1171" s="104"/>
      <c r="B1171" s="114"/>
      <c r="C1171" s="105"/>
      <c r="D1171" s="106"/>
      <c r="E1171" s="107"/>
      <c r="F1171" s="47"/>
    </row>
    <row r="1172" spans="1:6" ht="25.5">
      <c r="A1172" s="43" t="s">
        <v>115</v>
      </c>
      <c r="B1172" s="114" t="s">
        <v>748</v>
      </c>
      <c r="C1172" s="105"/>
      <c r="D1172" s="106"/>
      <c r="E1172" s="107"/>
      <c r="F1172" s="47"/>
    </row>
    <row r="1173" spans="1:6">
      <c r="A1173" s="104"/>
      <c r="B1173" s="114"/>
      <c r="C1173" s="105" t="s">
        <v>130</v>
      </c>
      <c r="D1173" s="106">
        <v>1</v>
      </c>
      <c r="E1173" s="107">
        <v>0</v>
      </c>
      <c r="F1173" s="47">
        <f>SUM(D1173*E1173)</f>
        <v>0</v>
      </c>
    </row>
    <row r="1174" spans="1:6">
      <c r="A1174" s="43"/>
      <c r="B1174" s="114"/>
      <c r="C1174" s="105"/>
      <c r="D1174" s="106"/>
      <c r="E1174" s="107"/>
      <c r="F1174" s="47"/>
    </row>
    <row r="1175" spans="1:6">
      <c r="A1175" s="104" t="s">
        <v>117</v>
      </c>
      <c r="B1175" s="114" t="s">
        <v>749</v>
      </c>
      <c r="C1175" s="105"/>
      <c r="D1175" s="106"/>
      <c r="E1175" s="107"/>
      <c r="F1175" s="47"/>
    </row>
    <row r="1176" spans="1:6">
      <c r="A1176" s="43"/>
      <c r="B1176" s="114"/>
      <c r="C1176" s="105" t="s">
        <v>750</v>
      </c>
      <c r="D1176" s="106">
        <v>4</v>
      </c>
      <c r="E1176" s="107">
        <v>0</v>
      </c>
      <c r="F1176" s="47">
        <f>E1176*D1176</f>
        <v>0</v>
      </c>
    </row>
    <row r="1177" spans="1:6">
      <c r="A1177" s="165"/>
      <c r="B1177" s="166"/>
      <c r="C1177" s="167"/>
      <c r="D1177" s="168"/>
      <c r="E1177" s="169"/>
      <c r="F1177" s="170"/>
    </row>
    <row r="1178" spans="1:6">
      <c r="A1178" s="73"/>
      <c r="B1178" s="74" t="s">
        <v>751</v>
      </c>
      <c r="C1178" s="75"/>
      <c r="D1178" s="76"/>
      <c r="E1178" s="171">
        <f>SUM(E1132:E1177)</f>
        <v>0</v>
      </c>
      <c r="F1178" s="78">
        <f>SUM(F1132:F1177)</f>
        <v>0</v>
      </c>
    </row>
    <row r="1179" spans="1:6">
      <c r="A1179" s="73"/>
      <c r="B1179" s="74" t="s">
        <v>752</v>
      </c>
      <c r="C1179" s="75"/>
      <c r="D1179" s="76"/>
      <c r="E1179" s="172">
        <f>SUM(E1178+E1126)</f>
        <v>0</v>
      </c>
      <c r="F1179" s="78">
        <f>SUM(F1178+F1126)</f>
        <v>0</v>
      </c>
    </row>
    <row r="1180" spans="1:6">
      <c r="A1180" s="48" t="s">
        <v>18</v>
      </c>
      <c r="B1180" s="49" t="s">
        <v>19</v>
      </c>
      <c r="C1180" s="50" t="s">
        <v>20</v>
      </c>
      <c r="D1180" s="51" t="s">
        <v>21</v>
      </c>
      <c r="E1180" s="52" t="s">
        <v>22</v>
      </c>
      <c r="F1180" s="53" t="s">
        <v>23</v>
      </c>
    </row>
    <row r="1181" spans="1:6">
      <c r="A1181" s="48" t="s">
        <v>15</v>
      </c>
      <c r="B1181" s="54" t="s">
        <v>16</v>
      </c>
      <c r="C1181" s="49"/>
      <c r="D1181" s="54"/>
      <c r="E1181" s="55"/>
      <c r="F1181" s="101"/>
    </row>
    <row r="1182" spans="1:6">
      <c r="E1182" s="107"/>
    </row>
    <row r="1183" spans="1:6" ht="51">
      <c r="A1183" s="104" t="s">
        <v>25</v>
      </c>
      <c r="B1183" s="114" t="s">
        <v>753</v>
      </c>
      <c r="C1183" s="105"/>
      <c r="D1183" s="106"/>
      <c r="E1183" s="107"/>
      <c r="F1183" s="47"/>
    </row>
    <row r="1184" spans="1:6">
      <c r="A1184" s="43"/>
      <c r="B1184" s="114" t="s">
        <v>754</v>
      </c>
      <c r="C1184" s="105" t="s">
        <v>30</v>
      </c>
      <c r="D1184" s="106">
        <v>61</v>
      </c>
      <c r="E1184" s="107">
        <v>0</v>
      </c>
      <c r="F1184" s="47">
        <f>+D1184*E1184</f>
        <v>0</v>
      </c>
    </row>
    <row r="1185" spans="1:6">
      <c r="A1185" s="104"/>
      <c r="B1185" s="114" t="s">
        <v>755</v>
      </c>
      <c r="C1185" s="105" t="s">
        <v>30</v>
      </c>
      <c r="D1185" s="106">
        <v>64</v>
      </c>
      <c r="E1185" s="107">
        <v>0</v>
      </c>
      <c r="F1185" s="47">
        <f>+D1185*E1185</f>
        <v>0</v>
      </c>
    </row>
    <row r="1186" spans="1:6">
      <c r="A1186" s="104"/>
      <c r="B1186" s="114"/>
      <c r="C1186" s="105"/>
      <c r="D1186" s="106"/>
      <c r="E1186" s="107"/>
      <c r="F1186" s="47"/>
    </row>
    <row r="1187" spans="1:6" ht="38.25">
      <c r="A1187" s="43" t="s">
        <v>36</v>
      </c>
      <c r="B1187" s="114" t="s">
        <v>756</v>
      </c>
      <c r="C1187" s="105"/>
      <c r="D1187" s="106"/>
      <c r="E1187" s="107"/>
      <c r="F1187" s="47"/>
    </row>
    <row r="1188" spans="1:6">
      <c r="A1188" s="104"/>
      <c r="B1188" s="114" t="s">
        <v>757</v>
      </c>
      <c r="C1188" s="105" t="s">
        <v>30</v>
      </c>
      <c r="D1188" s="106">
        <v>13</v>
      </c>
      <c r="E1188" s="107">
        <v>0</v>
      </c>
      <c r="F1188" s="47">
        <f>+D1188*E1188</f>
        <v>0</v>
      </c>
    </row>
    <row r="1189" spans="1:6">
      <c r="A1189" s="104"/>
      <c r="B1189" s="114"/>
      <c r="C1189" s="105"/>
      <c r="D1189" s="106"/>
      <c r="E1189" s="107"/>
      <c r="F1189" s="47"/>
    </row>
    <row r="1190" spans="1:6" ht="63.75">
      <c r="A1190" s="43" t="s">
        <v>54</v>
      </c>
      <c r="B1190" s="114" t="s">
        <v>758</v>
      </c>
      <c r="C1190" s="105"/>
      <c r="D1190" s="106"/>
      <c r="E1190" s="107"/>
      <c r="F1190" s="47"/>
    </row>
    <row r="1191" spans="1:6">
      <c r="A1191" s="104"/>
      <c r="B1191" s="114" t="s">
        <v>759</v>
      </c>
      <c r="C1191" s="105" t="s">
        <v>130</v>
      </c>
      <c r="D1191" s="106">
        <v>1</v>
      </c>
      <c r="E1191" s="107">
        <v>0</v>
      </c>
      <c r="F1191" s="47">
        <f>+D1191*E1191</f>
        <v>0</v>
      </c>
    </row>
    <row r="1192" spans="1:6">
      <c r="A1192" s="104"/>
      <c r="B1192" s="114"/>
      <c r="C1192" s="105"/>
      <c r="D1192" s="106"/>
      <c r="E1192" s="107"/>
      <c r="F1192" s="47"/>
    </row>
    <row r="1193" spans="1:6" ht="165.75">
      <c r="A1193" s="104" t="s">
        <v>57</v>
      </c>
      <c r="B1193" s="173" t="s">
        <v>760</v>
      </c>
      <c r="C1193" s="105"/>
      <c r="D1193" s="106"/>
      <c r="E1193" s="107"/>
      <c r="F1193" s="47"/>
    </row>
    <row r="1194" spans="1:6">
      <c r="A1194" s="43"/>
      <c r="B1194" s="114"/>
      <c r="C1194" s="105" t="s">
        <v>165</v>
      </c>
      <c r="D1194" s="106">
        <v>84</v>
      </c>
      <c r="E1194" s="107">
        <v>0</v>
      </c>
      <c r="F1194" s="47">
        <f>+D1194*E1194</f>
        <v>0</v>
      </c>
    </row>
    <row r="1195" spans="1:6">
      <c r="A1195" s="104"/>
      <c r="B1195" s="173"/>
      <c r="C1195" s="105"/>
      <c r="D1195" s="106"/>
      <c r="E1195" s="107"/>
      <c r="F1195" s="47"/>
    </row>
    <row r="1196" spans="1:6" ht="38.25">
      <c r="A1196" s="43" t="s">
        <v>63</v>
      </c>
      <c r="B1196" s="114" t="s">
        <v>761</v>
      </c>
      <c r="C1196" s="105"/>
      <c r="D1196" s="106"/>
      <c r="E1196" s="107"/>
      <c r="F1196" s="47"/>
    </row>
    <row r="1197" spans="1:6">
      <c r="A1197" s="104"/>
      <c r="B1197" s="173" t="s">
        <v>762</v>
      </c>
      <c r="C1197" s="105" t="s">
        <v>56</v>
      </c>
      <c r="D1197" s="106">
        <v>2</v>
      </c>
      <c r="E1197" s="107">
        <v>0</v>
      </c>
      <c r="F1197" s="47">
        <f>D1197*E1197</f>
        <v>0</v>
      </c>
    </row>
    <row r="1198" spans="1:6">
      <c r="A1198" s="43"/>
      <c r="B1198" s="114" t="s">
        <v>763</v>
      </c>
      <c r="C1198" s="105" t="s">
        <v>56</v>
      </c>
      <c r="D1198" s="106">
        <v>2</v>
      </c>
      <c r="E1198" s="107">
        <v>0</v>
      </c>
      <c r="F1198" s="47">
        <f>D1198*E1198</f>
        <v>0</v>
      </c>
    </row>
    <row r="1199" spans="1:6">
      <c r="A1199" s="104"/>
      <c r="B1199" s="173"/>
      <c r="C1199" s="105"/>
      <c r="D1199" s="106"/>
      <c r="E1199" s="107"/>
      <c r="F1199" s="47"/>
    </row>
    <row r="1200" spans="1:6" ht="76.5">
      <c r="A1200" s="43" t="s">
        <v>68</v>
      </c>
      <c r="B1200" s="114" t="s">
        <v>764</v>
      </c>
      <c r="C1200" s="105"/>
      <c r="D1200" s="106"/>
      <c r="E1200" s="107"/>
      <c r="F1200" s="47"/>
    </row>
    <row r="1201" spans="1:6">
      <c r="A1201" s="104"/>
      <c r="B1201" s="173" t="s">
        <v>765</v>
      </c>
      <c r="C1201" s="105" t="s">
        <v>56</v>
      </c>
      <c r="D1201" s="106">
        <v>13</v>
      </c>
      <c r="E1201" s="107">
        <v>0</v>
      </c>
      <c r="F1201" s="47">
        <f>D1201*E1201</f>
        <v>0</v>
      </c>
    </row>
    <row r="1202" spans="1:6">
      <c r="A1202" s="43"/>
      <c r="B1202" s="114" t="s">
        <v>762</v>
      </c>
      <c r="C1202" s="105" t="s">
        <v>56</v>
      </c>
      <c r="D1202" s="106">
        <v>9</v>
      </c>
      <c r="E1202" s="107">
        <v>0</v>
      </c>
      <c r="F1202" s="47">
        <f>D1202*E1202</f>
        <v>0</v>
      </c>
    </row>
    <row r="1203" spans="1:6">
      <c r="A1203" s="43"/>
      <c r="B1203" s="114"/>
      <c r="C1203" s="105"/>
      <c r="D1203" s="106"/>
      <c r="E1203" s="107"/>
      <c r="F1203" s="47"/>
    </row>
    <row r="1204" spans="1:6" ht="63.75">
      <c r="A1204" s="43" t="s">
        <v>72</v>
      </c>
      <c r="B1204" s="114" t="s">
        <v>766</v>
      </c>
      <c r="C1204" s="105"/>
      <c r="D1204" s="106"/>
      <c r="E1204" s="107"/>
      <c r="F1204" s="47"/>
    </row>
    <row r="1205" spans="1:6">
      <c r="A1205" s="104"/>
      <c r="B1205" s="173" t="s">
        <v>767</v>
      </c>
      <c r="C1205" s="105" t="s">
        <v>56</v>
      </c>
      <c r="D1205" s="106">
        <v>2</v>
      </c>
      <c r="E1205" s="107">
        <v>0</v>
      </c>
      <c r="F1205" s="47">
        <f>D1205*E1205</f>
        <v>0</v>
      </c>
    </row>
    <row r="1206" spans="1:6">
      <c r="A1206" s="104"/>
      <c r="B1206" s="173"/>
      <c r="C1206" s="105"/>
      <c r="D1206" s="106"/>
      <c r="E1206" s="107"/>
      <c r="F1206" s="47"/>
    </row>
    <row r="1207" spans="1:6" ht="38.25">
      <c r="A1207" s="43" t="s">
        <v>76</v>
      </c>
      <c r="B1207" s="114" t="s">
        <v>768</v>
      </c>
      <c r="C1207" s="105"/>
      <c r="D1207" s="106"/>
      <c r="E1207" s="107"/>
      <c r="F1207" s="47"/>
    </row>
    <row r="1208" spans="1:6" ht="51">
      <c r="A1208" s="104"/>
      <c r="B1208" s="173" t="s">
        <v>769</v>
      </c>
      <c r="C1208" s="105"/>
      <c r="D1208" s="106"/>
      <c r="E1208" s="107"/>
      <c r="F1208" s="47"/>
    </row>
    <row r="1209" spans="1:6">
      <c r="A1209" s="43"/>
      <c r="B1209" s="114" t="s">
        <v>71</v>
      </c>
      <c r="C1209" s="105" t="s">
        <v>56</v>
      </c>
      <c r="D1209" s="106">
        <v>12</v>
      </c>
      <c r="E1209" s="107">
        <v>0</v>
      </c>
      <c r="F1209" s="47">
        <f>D1209*E1209</f>
        <v>0</v>
      </c>
    </row>
    <row r="1210" spans="1:6">
      <c r="A1210" s="104"/>
      <c r="B1210" s="173"/>
      <c r="C1210" s="105"/>
      <c r="D1210" s="106"/>
      <c r="E1210" s="107"/>
      <c r="F1210" s="47"/>
    </row>
    <row r="1211" spans="1:6" ht="38.25">
      <c r="A1211" s="43" t="s">
        <v>85</v>
      </c>
      <c r="B1211" s="114" t="s">
        <v>770</v>
      </c>
      <c r="C1211" s="105"/>
      <c r="D1211" s="106"/>
      <c r="E1211" s="107"/>
      <c r="F1211" s="47"/>
    </row>
    <row r="1212" spans="1:6">
      <c r="A1212" s="104"/>
      <c r="B1212" s="173" t="s">
        <v>771</v>
      </c>
      <c r="C1212" s="105" t="s">
        <v>56</v>
      </c>
      <c r="D1212" s="106">
        <v>1</v>
      </c>
      <c r="E1212" s="107">
        <v>0</v>
      </c>
      <c r="F1212" s="47">
        <f>D1212*E1212</f>
        <v>0</v>
      </c>
    </row>
    <row r="1213" spans="1:6">
      <c r="A1213" s="43"/>
      <c r="B1213" s="114"/>
      <c r="C1213" s="105"/>
      <c r="D1213" s="106"/>
      <c r="E1213" s="107"/>
      <c r="F1213" s="47"/>
    </row>
    <row r="1214" spans="1:6">
      <c r="A1214" s="43" t="s">
        <v>88</v>
      </c>
      <c r="B1214" s="114" t="s">
        <v>772</v>
      </c>
      <c r="C1214" s="105"/>
      <c r="D1214" s="106"/>
      <c r="E1214" s="107"/>
      <c r="F1214" s="47"/>
    </row>
    <row r="1215" spans="1:6">
      <c r="A1215" s="104"/>
      <c r="B1215" s="173" t="s">
        <v>773</v>
      </c>
      <c r="C1215" s="105"/>
      <c r="D1215" s="106"/>
      <c r="E1215" s="107"/>
      <c r="F1215" s="47"/>
    </row>
    <row r="1216" spans="1:6">
      <c r="A1216" s="43"/>
      <c r="B1216" s="114"/>
      <c r="C1216" s="105"/>
      <c r="D1216" s="106"/>
      <c r="E1216" s="107"/>
      <c r="F1216" s="47"/>
    </row>
    <row r="1217" spans="1:6" ht="89.25">
      <c r="A1217" s="43" t="s">
        <v>90</v>
      </c>
      <c r="B1217" s="114" t="s">
        <v>162</v>
      </c>
      <c r="C1217" s="105"/>
      <c r="D1217" s="106"/>
      <c r="E1217" s="107"/>
      <c r="F1217" s="47"/>
    </row>
    <row r="1218" spans="1:6">
      <c r="A1218" s="104"/>
      <c r="B1218" s="173"/>
      <c r="C1218" s="105" t="s">
        <v>56</v>
      </c>
      <c r="D1218" s="106">
        <v>2</v>
      </c>
      <c r="E1218" s="107">
        <v>0</v>
      </c>
      <c r="F1218" s="47">
        <f>SUM(D1218*E1218)</f>
        <v>0</v>
      </c>
    </row>
    <row r="1219" spans="1:6">
      <c r="A1219" s="165"/>
      <c r="B1219" s="166"/>
      <c r="C1219" s="167"/>
      <c r="D1219" s="168"/>
      <c r="E1219" s="174"/>
      <c r="F1219" s="170"/>
    </row>
    <row r="1220" spans="1:6">
      <c r="A1220" s="73"/>
      <c r="B1220" s="74" t="s">
        <v>774</v>
      </c>
      <c r="C1220" s="75"/>
      <c r="D1220" s="76"/>
      <c r="E1220" s="77"/>
      <c r="F1220" s="78">
        <f>SUM(F1183:F1219)</f>
        <v>0</v>
      </c>
    </row>
  </sheetData>
  <sheetProtection algorithmName="SHA-512" hashValue="9mCXVkDlcfXMmxuGGdBDJ2rL6VpE+qPvzBaBTHfcxAl8XgifSG17kEj8b6nOzitAOGrMFQx6E2r0NRBGDFw3nA==" saltValue="irf7OX9OsvHlpqIgXU51vQ==" spinCount="100000" sheet="1" objects="1" scenarios="1"/>
  <pageMargins left="0.31527777777777799" right="0.196527777777778" top="0.55138888888888904" bottom="0.55138888888888904" header="0.51180555555555496" footer="0.31527777777777799"/>
  <pageSetup paperSize="9" scale="98" firstPageNumber="0" orientation="portrait" horizontalDpi="300" verticalDpi="300" r:id="rId1"/>
  <headerFooter>
    <oddFooter>&amp;R&amp;P/&amp;N</oddFooter>
  </headerFooter>
  <rowBreaks count="22" manualBreakCount="22">
    <brk id="14" max="16383" man="1"/>
    <brk id="142" max="16383" man="1"/>
    <brk id="209" max="16383" man="1"/>
    <brk id="229" max="16383" man="1"/>
    <brk id="256" max="16383" man="1"/>
    <brk id="309" max="16383" man="1"/>
    <brk id="370" max="16383" man="1"/>
    <brk id="455" max="16383" man="1"/>
    <brk id="497" max="16383" man="1"/>
    <brk id="529" max="16383" man="1"/>
    <brk id="583" max="16383" man="1"/>
    <brk id="608" max="16383" man="1"/>
    <brk id="675" max="16383" man="1"/>
    <brk id="706" max="16383" man="1"/>
    <brk id="745" max="16383" man="1"/>
    <brk id="777" max="16383" man="1"/>
    <brk id="826" max="16383" man="1"/>
    <brk id="1065" max="16383" man="1"/>
    <brk id="1104" max="16383" man="1"/>
    <brk id="1127" max="16383" man="1"/>
    <brk id="1179" max="16383" man="1"/>
    <brk id="1205" max="16383" man="1"/>
  </rowBreaks>
  <drawing r:id="rId2"/>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STROJNE INSTALACIJE</vt:lpstr>
      <vt:lpstr>'STROJNE INSTALACIJE'!Področje_tiskanja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Vladimir</dc:creator>
  <dc:description/>
  <cp:lastModifiedBy>A V</cp:lastModifiedBy>
  <cp:revision>1</cp:revision>
  <cp:lastPrinted>2019-06-23T12:04:21Z</cp:lastPrinted>
  <dcterms:created xsi:type="dcterms:W3CDTF">2005-03-16T17:37:02Z</dcterms:created>
  <dcterms:modified xsi:type="dcterms:W3CDTF">2019-07-04T13:59:37Z</dcterms:modified>
  <dc:language>sl-SI</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